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vsdx" ContentType="application/vnd.ms-visio.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updateLinks="never" codeName="ThisWorkbook" defaultThemeVersion="166925"/>
  <mc:AlternateContent xmlns:mc="http://schemas.openxmlformats.org/markup-compatibility/2006">
    <mc:Choice Requires="x15">
      <x15ac:absPath xmlns:x15ac="http://schemas.microsoft.com/office/spreadsheetml/2010/11/ac" url="C:\Users\a5139586\Documents\Worksheets\Official for Web\GreenPAK\"/>
    </mc:Choice>
  </mc:AlternateContent>
  <xr:revisionPtr revIDLastSave="0" documentId="13_ncr:1_{8FB69315-7E7F-4D72-B9D1-2E20325E13C4}" xr6:coauthVersionLast="47" xr6:coauthVersionMax="47" xr10:uidLastSave="{00000000-0000-0000-0000-000000000000}"/>
  <bookViews>
    <workbookView xWindow="19092" yWindow="-108" windowWidth="20376" windowHeight="12216" xr2:uid="{5FD5B660-D543-44E9-B46D-7BDBF52048E2}"/>
  </bookViews>
  <sheets>
    <sheet name="Calculations" sheetId="11" r:id="rId1"/>
    <sheet name="Primary MOSFET" sheetId="13" r:id="rId2"/>
    <sheet name="RCD Snubber" sheetId="14" r:id="rId3"/>
    <sheet name="Standard R and C Values" sheetId="12" r:id="rId4"/>
  </sheets>
  <definedNames>
    <definedName name="_xlnm.Print_Area" localSheetId="3">'Standard R and C Values'!$A$1:$E$63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45" i="11" l="1"/>
  <c r="G79" i="11"/>
  <c r="C77" i="11"/>
  <c r="C118" i="11"/>
  <c r="G116" i="11"/>
  <c r="M39" i="14"/>
  <c r="G36" i="14"/>
  <c r="M34" i="14"/>
  <c r="M24" i="14"/>
  <c r="G30" i="14" s="1"/>
  <c r="G31" i="14" s="1"/>
  <c r="M22" i="14"/>
  <c r="M21" i="14"/>
  <c r="AC11" i="13"/>
  <c r="AC12" i="13"/>
  <c r="AC13" i="13"/>
  <c r="AC14" i="13"/>
  <c r="AC15" i="13"/>
  <c r="AC16" i="13"/>
  <c r="AC17" i="13"/>
  <c r="AC18" i="13"/>
  <c r="AC19" i="13"/>
  <c r="AC20" i="13"/>
  <c r="AB11" i="13"/>
  <c r="AB12" i="13"/>
  <c r="AB13" i="13"/>
  <c r="AB14" i="13"/>
  <c r="AB15" i="13"/>
  <c r="AB16" i="13"/>
  <c r="AB17" i="13"/>
  <c r="AB18" i="13"/>
  <c r="AB19" i="13"/>
  <c r="AB20" i="13"/>
  <c r="AC3" i="13"/>
  <c r="AC4" i="13"/>
  <c r="AC5" i="13"/>
  <c r="AC6" i="13"/>
  <c r="AC7" i="13"/>
  <c r="AC8" i="13"/>
  <c r="AC9" i="13"/>
  <c r="AC10" i="13"/>
  <c r="AC2" i="13"/>
  <c r="AB3" i="13"/>
  <c r="AB4" i="13"/>
  <c r="AB5" i="13"/>
  <c r="AB6" i="13"/>
  <c r="AB7" i="13"/>
  <c r="AB8" i="13"/>
  <c r="AB9" i="13"/>
  <c r="AB10" i="13"/>
  <c r="AB2" i="13"/>
  <c r="G40" i="14" l="1"/>
  <c r="M38" i="14"/>
  <c r="G38" i="14" s="1"/>
  <c r="M29" i="14"/>
  <c r="D20" i="13"/>
  <c r="D19" i="13"/>
  <c r="D18" i="13"/>
  <c r="D17" i="13"/>
  <c r="D16" i="13"/>
  <c r="D15" i="13"/>
  <c r="D14" i="13"/>
  <c r="D13" i="13"/>
  <c r="D12" i="13"/>
  <c r="D11" i="13"/>
  <c r="D10" i="13"/>
  <c r="D9" i="13"/>
  <c r="D8" i="13"/>
  <c r="D7" i="13"/>
  <c r="D6" i="13"/>
  <c r="D5" i="13"/>
  <c r="D4" i="13"/>
  <c r="D3" i="13"/>
  <c r="D2" i="13"/>
  <c r="C19" i="13"/>
  <c r="C18" i="13"/>
  <c r="C17" i="13"/>
  <c r="C16" i="13"/>
  <c r="C15" i="13"/>
  <c r="C14" i="13"/>
  <c r="C13" i="13"/>
  <c r="C12" i="13"/>
  <c r="C11" i="13"/>
  <c r="C10" i="13"/>
  <c r="C9" i="13"/>
  <c r="C8" i="13"/>
  <c r="C7" i="13"/>
  <c r="C6" i="13"/>
  <c r="C5" i="13"/>
  <c r="C4" i="13"/>
  <c r="C3" i="13"/>
  <c r="C2" i="13"/>
  <c r="A20" i="13"/>
  <c r="A19" i="13"/>
  <c r="A18" i="13"/>
  <c r="A17" i="13"/>
  <c r="A16" i="13"/>
  <c r="A15" i="13"/>
  <c r="A14" i="13"/>
  <c r="A13" i="13"/>
  <c r="A12" i="13"/>
  <c r="A11" i="13"/>
  <c r="A10" i="13"/>
  <c r="A9" i="13"/>
  <c r="A3" i="13"/>
  <c r="A5" i="13"/>
  <c r="A7" i="13"/>
  <c r="A8" i="13"/>
  <c r="A6" i="13"/>
  <c r="A4" i="13"/>
  <c r="A2" i="13"/>
  <c r="G29" i="14" l="1"/>
  <c r="G35" i="14"/>
  <c r="M33" i="14"/>
  <c r="G33" i="14" s="1"/>
  <c r="M43" i="14" l="1"/>
  <c r="G43" i="14" s="1"/>
  <c r="G41" i="14"/>
  <c r="G42" i="14" s="1"/>
  <c r="G151" i="11" l="1"/>
  <c r="G142" i="11"/>
  <c r="G143" i="11"/>
  <c r="C97" i="11" l="1"/>
  <c r="G73" i="11"/>
  <c r="G140" i="11" l="1"/>
  <c r="G139" i="11"/>
  <c r="G134" i="11"/>
  <c r="G135" i="11" s="1"/>
  <c r="C135" i="11" l="1"/>
  <c r="C100" i="11" l="1"/>
  <c r="G47" i="11" l="1"/>
  <c r="G46" i="11"/>
  <c r="G45" i="11"/>
  <c r="G80" i="11"/>
  <c r="C84" i="11" l="1"/>
  <c r="C83" i="11"/>
  <c r="C104" i="11" s="1"/>
  <c r="C82" i="11"/>
  <c r="G102" i="11"/>
  <c r="C55" i="11"/>
  <c r="C51" i="11"/>
  <c r="C52" i="11" s="1"/>
  <c r="G54" i="11"/>
  <c r="K14" i="13" l="1"/>
  <c r="K6" i="13"/>
  <c r="K13" i="13"/>
  <c r="K5" i="13"/>
  <c r="K10" i="13"/>
  <c r="K17" i="13"/>
  <c r="K16" i="13"/>
  <c r="K8" i="13"/>
  <c r="K15" i="13"/>
  <c r="K20" i="13"/>
  <c r="K12" i="13"/>
  <c r="K4" i="13"/>
  <c r="K19" i="13"/>
  <c r="K11" i="13"/>
  <c r="K3" i="13"/>
  <c r="K18" i="13"/>
  <c r="K2" i="13"/>
  <c r="K9" i="13"/>
  <c r="K7" i="13"/>
  <c r="C103" i="11"/>
  <c r="G137" i="11"/>
  <c r="C102" i="11"/>
  <c r="C94" i="11"/>
  <c r="C95" i="11" s="1"/>
  <c r="C105" i="11"/>
  <c r="C99" i="11"/>
  <c r="G50" i="11"/>
  <c r="G156" i="11" l="1"/>
  <c r="G23" i="11"/>
  <c r="G22" i="11"/>
  <c r="G77" i="11" s="1"/>
  <c r="C35" i="11"/>
  <c r="G152" i="11" l="1"/>
  <c r="C152" i="11" s="1"/>
  <c r="B14" i="13"/>
  <c r="P14" i="13" s="1"/>
  <c r="B6" i="13"/>
  <c r="P6" i="13" s="1"/>
  <c r="B13" i="13"/>
  <c r="P13" i="13" s="1"/>
  <c r="B5" i="13"/>
  <c r="P5" i="13" s="1"/>
  <c r="B18" i="13"/>
  <c r="P18" i="13" s="1"/>
  <c r="B2" i="13"/>
  <c r="P2" i="13" s="1"/>
  <c r="B9" i="13"/>
  <c r="P9" i="13" s="1"/>
  <c r="B8" i="13"/>
  <c r="P8" i="13" s="1"/>
  <c r="B7" i="13"/>
  <c r="P7" i="13" s="1"/>
  <c r="B20" i="13"/>
  <c r="P20" i="13" s="1"/>
  <c r="B12" i="13"/>
  <c r="P12" i="13" s="1"/>
  <c r="B4" i="13"/>
  <c r="P4" i="13" s="1"/>
  <c r="B19" i="13"/>
  <c r="P19" i="13" s="1"/>
  <c r="B11" i="13"/>
  <c r="P11" i="13" s="1"/>
  <c r="B3" i="13"/>
  <c r="P3" i="13" s="1"/>
  <c r="B10" i="13"/>
  <c r="P10" i="13" s="1"/>
  <c r="B17" i="13"/>
  <c r="P17" i="13" s="1"/>
  <c r="B16" i="13"/>
  <c r="P16" i="13" s="1"/>
  <c r="B15" i="13"/>
  <c r="P15" i="13" s="1"/>
  <c r="C147" i="11"/>
  <c r="C41" i="11"/>
  <c r="G164" i="11" l="1"/>
  <c r="G163" i="11"/>
  <c r="G160" i="11"/>
  <c r="G159" i="11"/>
  <c r="G34" i="11"/>
  <c r="G32" i="11"/>
  <c r="G28" i="11"/>
  <c r="G26" i="11"/>
  <c r="G37" i="11" s="1"/>
  <c r="G169" i="11" l="1"/>
  <c r="C65" i="11"/>
  <c r="C64" i="11"/>
  <c r="C78" i="11" s="1"/>
  <c r="C63" i="11"/>
  <c r="G33" i="11"/>
  <c r="C33" i="11" s="1"/>
  <c r="C57" i="11"/>
  <c r="C59" i="11"/>
  <c r="C38" i="11"/>
  <c r="C40" i="11" s="1"/>
  <c r="C69" i="11" s="1"/>
  <c r="C56" i="11"/>
  <c r="C148" i="11"/>
  <c r="C106" i="11" l="1"/>
  <c r="C109" i="11" s="1"/>
  <c r="L19" i="13"/>
  <c r="L11" i="13"/>
  <c r="L3" i="13"/>
  <c r="L18" i="13"/>
  <c r="L10" i="13"/>
  <c r="L2" i="13"/>
  <c r="L7" i="13"/>
  <c r="L14" i="13"/>
  <c r="L13" i="13"/>
  <c r="L5" i="13"/>
  <c r="L12" i="13"/>
  <c r="L17" i="13"/>
  <c r="L9" i="13"/>
  <c r="L16" i="13"/>
  <c r="L8" i="13"/>
  <c r="L15" i="13"/>
  <c r="L6" i="13"/>
  <c r="L20" i="13"/>
  <c r="L4" i="13"/>
  <c r="M20" i="13"/>
  <c r="M12" i="13"/>
  <c r="M4" i="13"/>
  <c r="M17" i="13"/>
  <c r="M9" i="13"/>
  <c r="M7" i="13"/>
  <c r="M19" i="13"/>
  <c r="M11" i="13"/>
  <c r="M3" i="13"/>
  <c r="M18" i="13"/>
  <c r="M10" i="13"/>
  <c r="M2" i="13"/>
  <c r="M15" i="13"/>
  <c r="M5" i="13"/>
  <c r="M16" i="13"/>
  <c r="M8" i="13"/>
  <c r="M13" i="13"/>
  <c r="M14" i="13"/>
  <c r="M6" i="13"/>
  <c r="C108" i="11"/>
  <c r="C111" i="11" s="1"/>
  <c r="C112" i="11" s="1"/>
  <c r="C107" i="11"/>
  <c r="C72" i="11"/>
  <c r="C85" i="11" s="1"/>
  <c r="C68" i="11"/>
  <c r="C61" i="11"/>
  <c r="C60" i="11"/>
  <c r="C67" i="11"/>
  <c r="C70" i="11" s="1"/>
  <c r="C87" i="11" s="1"/>
  <c r="C90" i="11" s="1"/>
  <c r="C37" i="11"/>
  <c r="O20" i="13" l="1"/>
  <c r="O12" i="13"/>
  <c r="O4" i="13"/>
  <c r="O11" i="13"/>
  <c r="O19" i="13"/>
  <c r="O18" i="13"/>
  <c r="O10" i="13"/>
  <c r="O2" i="13"/>
  <c r="O17" i="13"/>
  <c r="O9" i="13"/>
  <c r="O16" i="13"/>
  <c r="O8" i="13"/>
  <c r="O15" i="13"/>
  <c r="O7" i="13"/>
  <c r="O6" i="13"/>
  <c r="O14" i="13"/>
  <c r="O13" i="13"/>
  <c r="O5" i="13"/>
  <c r="O3" i="13"/>
  <c r="N14" i="13"/>
  <c r="Q14" i="13" s="1"/>
  <c r="N6" i="13"/>
  <c r="Q6" i="13" s="1"/>
  <c r="N13" i="13"/>
  <c r="Q13" i="13" s="1"/>
  <c r="N5" i="13"/>
  <c r="Q5" i="13" s="1"/>
  <c r="N4" i="13"/>
  <c r="Q4" i="13" s="1"/>
  <c r="N19" i="13"/>
  <c r="Q19" i="13" s="1"/>
  <c r="N11" i="13"/>
  <c r="Q11" i="13" s="1"/>
  <c r="N3" i="13"/>
  <c r="Q3" i="13" s="1"/>
  <c r="N18" i="13"/>
  <c r="Q18" i="13" s="1"/>
  <c r="N10" i="13"/>
  <c r="Q10" i="13" s="1"/>
  <c r="N2" i="13"/>
  <c r="Q2" i="13" s="1"/>
  <c r="N17" i="13"/>
  <c r="Q17" i="13" s="1"/>
  <c r="N9" i="13"/>
  <c r="Q9" i="13" s="1"/>
  <c r="N20" i="13"/>
  <c r="Q20" i="13" s="1"/>
  <c r="N16" i="13"/>
  <c r="Q16" i="13" s="1"/>
  <c r="N8" i="13"/>
  <c r="Q8" i="13" s="1"/>
  <c r="N15" i="13"/>
  <c r="Q15" i="13" s="1"/>
  <c r="N7" i="13"/>
  <c r="Q7" i="13" s="1"/>
  <c r="N12" i="13"/>
  <c r="Q12" i="13" s="1"/>
  <c r="G125" i="11"/>
  <c r="C125" i="11" s="1"/>
  <c r="C110" i="11"/>
  <c r="G124" i="11" s="1"/>
  <c r="C124" i="11" s="1"/>
  <c r="G120" i="11"/>
  <c r="C120" i="11" s="1"/>
  <c r="C88" i="11"/>
  <c r="G123" i="11"/>
  <c r="C123" i="11" s="1"/>
  <c r="G122" i="11"/>
  <c r="C71" i="11"/>
  <c r="C115" i="11" l="1"/>
  <c r="C117" i="11"/>
  <c r="C138" i="11"/>
  <c r="R19" i="13"/>
  <c r="AD19" i="13" s="1"/>
  <c r="R11" i="13"/>
  <c r="AD11" i="13" s="1"/>
  <c r="R3" i="13"/>
  <c r="AD3" i="13" s="1"/>
  <c r="R18" i="13"/>
  <c r="AD18" i="13" s="1"/>
  <c r="R10" i="13"/>
  <c r="AD10" i="13" s="1"/>
  <c r="R2" i="13"/>
  <c r="AD2" i="13" s="1"/>
  <c r="R16" i="13"/>
  <c r="AD16" i="13" s="1"/>
  <c r="R8" i="13"/>
  <c r="AD8" i="13" s="1"/>
  <c r="R15" i="13"/>
  <c r="AD15" i="13" s="1"/>
  <c r="R7" i="13"/>
  <c r="AD7" i="13" s="1"/>
  <c r="R17" i="13"/>
  <c r="AD17" i="13" s="1"/>
  <c r="R14" i="13"/>
  <c r="AD14" i="13" s="1"/>
  <c r="R6" i="13"/>
  <c r="AD6" i="13" s="1"/>
  <c r="R13" i="13"/>
  <c r="AD13" i="13" s="1"/>
  <c r="R5" i="13"/>
  <c r="AD5" i="13" s="1"/>
  <c r="R9" i="13"/>
  <c r="AD9" i="13" s="1"/>
  <c r="R20" i="13"/>
  <c r="AD20" i="13" s="1"/>
  <c r="R12" i="13"/>
  <c r="AD12" i="13" s="1"/>
  <c r="R4" i="13"/>
  <c r="AD4" i="13" s="1"/>
  <c r="C86" i="11"/>
  <c r="C79" i="11"/>
  <c r="C122" i="11"/>
  <c r="G155" i="11"/>
  <c r="G126" i="11"/>
  <c r="G166" i="11" s="1"/>
  <c r="C130" i="11"/>
  <c r="C74" i="11"/>
  <c r="C75" i="11" s="1"/>
  <c r="G136" i="11" l="1"/>
  <c r="C166" i="11"/>
  <c r="G167" i="11"/>
  <c r="C167" i="11" s="1"/>
  <c r="G121" i="11"/>
  <c r="C121" i="11" s="1"/>
  <c r="C131" i="11" s="1"/>
  <c r="C89" i="11"/>
  <c r="C137" i="11"/>
  <c r="G170" i="11"/>
  <c r="C170" i="11" s="1"/>
  <c r="C155" i="11"/>
  <c r="C156" i="11"/>
  <c r="G127" i="11" l="1"/>
  <c r="C127" i="11" s="1"/>
  <c r="C169" i="11"/>
  <c r="C157" i="11"/>
  <c r="G128" i="11"/>
  <c r="C128" i="11" s="1"/>
  <c r="G171" i="11" l="1"/>
  <c r="C171" i="11" s="1"/>
  <c r="G141" i="11"/>
  <c r="C126" i="11"/>
  <c r="C132" i="11"/>
  <c r="C129" i="11" l="1"/>
  <c r="G129" i="11" s="1"/>
  <c r="G144" i="11" s="1"/>
  <c r="C144" i="11" s="1"/>
  <c r="E13" i="13"/>
  <c r="E5" i="13"/>
  <c r="E3" i="13"/>
  <c r="E18" i="13"/>
  <c r="E10" i="13"/>
  <c r="E2" i="13"/>
  <c r="E20" i="13"/>
  <c r="E12" i="13"/>
  <c r="E4" i="13"/>
  <c r="E19" i="13"/>
  <c r="E11" i="13"/>
  <c r="E14" i="13"/>
  <c r="E16" i="13"/>
  <c r="E17" i="13"/>
  <c r="E9" i="13"/>
  <c r="E8" i="13"/>
  <c r="E15" i="13"/>
  <c r="E7" i="13"/>
  <c r="E6" i="13"/>
  <c r="C136" i="11"/>
  <c r="C141" i="11"/>
  <c r="C145" i="11"/>
  <c r="AH9" i="13" l="1"/>
  <c r="AG9" i="13"/>
  <c r="AE9" i="13"/>
  <c r="AI9" i="13"/>
  <c r="AF9" i="13"/>
  <c r="AI20" i="13"/>
  <c r="AH20" i="13"/>
  <c r="AG20" i="13"/>
  <c r="AE20" i="13"/>
  <c r="AF20" i="13"/>
  <c r="AG10" i="13"/>
  <c r="AE10" i="13"/>
  <c r="AI10" i="13"/>
  <c r="AH10" i="13"/>
  <c r="AF10" i="13"/>
  <c r="AH17" i="13"/>
  <c r="AG17" i="13"/>
  <c r="AE17" i="13"/>
  <c r="AI17" i="13"/>
  <c r="AF17" i="13"/>
  <c r="AG2" i="13"/>
  <c r="AH2" i="13"/>
  <c r="AE2" i="13"/>
  <c r="AI2" i="13"/>
  <c r="AF2" i="13"/>
  <c r="AH18" i="13"/>
  <c r="AG18" i="13"/>
  <c r="AE18" i="13"/>
  <c r="AI18" i="13"/>
  <c r="AF18" i="13"/>
  <c r="AG6" i="13"/>
  <c r="AE6" i="13"/>
  <c r="AI6" i="13"/>
  <c r="AF6" i="13"/>
  <c r="AH6" i="13"/>
  <c r="AI11" i="13"/>
  <c r="AH11" i="13"/>
  <c r="AG11" i="13"/>
  <c r="AE11" i="13"/>
  <c r="AF11" i="13"/>
  <c r="AI3" i="13"/>
  <c r="AH3" i="13"/>
  <c r="AG3" i="13"/>
  <c r="AE3" i="13"/>
  <c r="AF3" i="13"/>
  <c r="AG7" i="13"/>
  <c r="AI7" i="13"/>
  <c r="AH7" i="13"/>
  <c r="AE7" i="13"/>
  <c r="AF7" i="13"/>
  <c r="AI19" i="13"/>
  <c r="AH19" i="13"/>
  <c r="AG19" i="13"/>
  <c r="AE19" i="13"/>
  <c r="AF19" i="13"/>
  <c r="AG5" i="13"/>
  <c r="AE5" i="13"/>
  <c r="AI5" i="13"/>
  <c r="AH5" i="13"/>
  <c r="AF5" i="13"/>
  <c r="AH16" i="13"/>
  <c r="AG16" i="13"/>
  <c r="AE16" i="13"/>
  <c r="AI16" i="13"/>
  <c r="AF16" i="13"/>
  <c r="AG14" i="13"/>
  <c r="AE14" i="13"/>
  <c r="AI14" i="13"/>
  <c r="AF14" i="13"/>
  <c r="AH14" i="13"/>
  <c r="AG15" i="13"/>
  <c r="AI15" i="13"/>
  <c r="AE15" i="13"/>
  <c r="AH15" i="13"/>
  <c r="AF15" i="13"/>
  <c r="AI4" i="13"/>
  <c r="AH4" i="13"/>
  <c r="AG4" i="13"/>
  <c r="AE4" i="13"/>
  <c r="AF4" i="13"/>
  <c r="AG13" i="13"/>
  <c r="AE13" i="13"/>
  <c r="AI13" i="13"/>
  <c r="AH13" i="13"/>
  <c r="AF13" i="13"/>
  <c r="AH8" i="13"/>
  <c r="AG8" i="13"/>
  <c r="AE8" i="13"/>
  <c r="AI8" i="13"/>
  <c r="AF8" i="13"/>
  <c r="AI12" i="13"/>
  <c r="AH12" i="13"/>
  <c r="AG12" i="13"/>
  <c r="AE12" i="13"/>
  <c r="AF12" i="13"/>
  <c r="AJ6" i="13" l="1"/>
  <c r="AJ19" i="13"/>
  <c r="AJ12" i="13"/>
  <c r="AJ3" i="13"/>
  <c r="AJ8" i="13"/>
  <c r="AJ4" i="13"/>
  <c r="AJ16" i="13"/>
  <c r="AJ11" i="13"/>
  <c r="AJ2" i="13"/>
  <c r="AJ18" i="13"/>
  <c r="AJ10" i="13"/>
  <c r="AJ14" i="13"/>
  <c r="AJ9" i="13"/>
  <c r="AJ13" i="13"/>
  <c r="AJ17" i="13"/>
  <c r="AJ15" i="13"/>
  <c r="AJ5" i="13"/>
  <c r="AJ7" i="13"/>
  <c r="AJ20"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 Richardson</author>
  </authors>
  <commentList>
    <comment ref="B25" authorId="0" shapeId="0" xr:uid="{0865BB06-7BD9-4CE8-BE44-1A105AAEC96C}">
      <text>
        <r>
          <rPr>
            <b/>
            <sz val="9"/>
            <color indexed="81"/>
            <rFont val="Tahoma"/>
            <family val="2"/>
          </rPr>
          <t>Referred to as target output voltage until actual feedback divider resistors are selected</t>
        </r>
      </text>
    </comment>
    <comment ref="B31" authorId="0" shapeId="0" xr:uid="{56E6CA62-9383-4F87-8400-CFA1B2EF4300}">
      <text>
        <r>
          <rPr>
            <b/>
            <sz val="9"/>
            <color indexed="81"/>
            <rFont val="Tahoma"/>
            <family val="2"/>
          </rPr>
          <t>This is a good balance between low quiescent current and output voltage accuracy</t>
        </r>
      </text>
    </comment>
    <comment ref="B33" authorId="0" shapeId="0" xr:uid="{DC479002-E73C-42D4-8427-A3100A440FD5}">
      <text>
        <r>
          <rPr>
            <b/>
            <sz val="9"/>
            <color indexed="81"/>
            <rFont val="Tahoma"/>
            <family val="2"/>
          </rPr>
          <t>Calculation includes  forward voltage mismtach between recirculating diode and feedback sampling diode</t>
        </r>
      </text>
    </comment>
    <comment ref="B45" authorId="0" shapeId="0" xr:uid="{DCB79C68-EBC4-45D2-A8A3-DAE2943A421D}">
      <text>
        <r>
          <rPr>
            <b/>
            <sz val="9"/>
            <color indexed="81"/>
            <rFont val="Tahoma"/>
            <charset val="1"/>
          </rPr>
          <t>Also includes the propagation delays from CCMP through all logic to the gate of the primary FET</t>
        </r>
      </text>
    </comment>
    <comment ref="B46" authorId="0" shapeId="0" xr:uid="{0B903C0D-99DA-43BD-91A6-69149E99DBA0}">
      <text>
        <r>
          <rPr>
            <b/>
            <sz val="9"/>
            <color indexed="81"/>
            <rFont val="Tahoma"/>
            <family val="2"/>
          </rPr>
          <t>Programmed by user and set by control IC</t>
        </r>
      </text>
    </comment>
    <comment ref="B47" authorId="0" shapeId="0" xr:uid="{62609688-4ADA-47A3-BF7C-717395F687A5}">
      <text>
        <r>
          <rPr>
            <b/>
            <sz val="9"/>
            <color indexed="81"/>
            <rFont val="Tahoma"/>
            <family val="2"/>
          </rPr>
          <t>Programmed by user and set by control IC</t>
        </r>
      </text>
    </comment>
    <comment ref="B50" authorId="0" shapeId="0" xr:uid="{96E9EB38-0000-49D2-8E23-0D9462780BED}">
      <text>
        <r>
          <rPr>
            <b/>
            <sz val="9"/>
            <color indexed="81"/>
            <rFont val="Tahoma"/>
            <family val="2"/>
          </rPr>
          <t xml:space="preserve">Typically 10%. This provides a safety margin for component tolerances, input voltage transients or other factors that are unexpected or difficult to predict </t>
        </r>
      </text>
    </comment>
    <comment ref="B52" authorId="0" shapeId="0" xr:uid="{541E4318-E5F5-4C54-9538-C54E5DBCA1D6}">
      <text>
        <r>
          <rPr>
            <b/>
            <sz val="9"/>
            <color indexed="81"/>
            <rFont val="Tahoma"/>
            <family val="2"/>
          </rPr>
          <t>This puts the peak Vds value halway between V</t>
        </r>
        <r>
          <rPr>
            <b/>
            <vertAlign val="subscript"/>
            <sz val="9"/>
            <color indexed="81"/>
            <rFont val="Tahoma"/>
            <family val="2"/>
          </rPr>
          <t>AC-MAX-REC</t>
        </r>
        <r>
          <rPr>
            <b/>
            <sz val="9"/>
            <color indexed="81"/>
            <rFont val="Tahoma"/>
            <family val="2"/>
          </rPr>
          <t xml:space="preserve"> and the breakdown voltage of the primary switch</t>
        </r>
      </text>
    </comment>
    <comment ref="B53" authorId="0" shapeId="0" xr:uid="{0F0795D7-8EEE-4563-B576-66079281E064}">
      <text>
        <r>
          <rPr>
            <b/>
            <sz val="9"/>
            <color indexed="81"/>
            <rFont val="Tahoma"/>
            <family val="2"/>
          </rPr>
          <t>This is usualy set close to or equal to the first pass calculation in the row above.</t>
        </r>
      </text>
    </comment>
    <comment ref="B54" authorId="0" shapeId="0" xr:uid="{40A10BC0-975A-458C-83E3-E920E6F0A982}">
      <text>
        <r>
          <rPr>
            <b/>
            <sz val="9"/>
            <color indexed="81"/>
            <rFont val="Tahoma"/>
            <family val="2"/>
          </rPr>
          <t xml:space="preserve">Typically 10%. This provides a safety margin for component tolerances, input voltage transients or other factors that are unexpected or difficult to predict </t>
        </r>
      </text>
    </comment>
    <comment ref="B58" authorId="0" shapeId="0" xr:uid="{C75BF3B9-9CF9-4DC0-9A44-444B31DD5941}">
      <text>
        <r>
          <rPr>
            <b/>
            <sz val="9"/>
            <color indexed="81"/>
            <rFont val="Tahoma"/>
            <family val="2"/>
          </rPr>
          <t>Set Nps between the min and max to ensure both primary and secondary switches stay within their peak voltage limits. If The min and max overlap region is very small (or negative) than the secondary and/or primary maximum voltage ratings need to be increased</t>
        </r>
      </text>
    </comment>
    <comment ref="B59" authorId="0" shapeId="0" xr:uid="{AD795EF8-77BD-4609-95A3-FFBF27C02235}">
      <text>
        <r>
          <rPr>
            <b/>
            <sz val="9"/>
            <color indexed="81"/>
            <rFont val="Tahoma"/>
            <family val="2"/>
          </rPr>
          <t>Higher turns ratios lead to higher Vor and hence higher voltage stress on the primary FET, but lower voltage stress on the output diode/rectifier.</t>
        </r>
      </text>
    </comment>
    <comment ref="B60" authorId="0" shapeId="0" xr:uid="{1A93FFB5-ED89-4961-9A27-53F0D1386867}">
      <text>
        <r>
          <rPr>
            <b/>
            <sz val="9"/>
            <color indexed="81"/>
            <rFont val="Tahoma"/>
            <family val="2"/>
          </rPr>
          <t>V</t>
        </r>
        <r>
          <rPr>
            <b/>
            <vertAlign val="subscript"/>
            <sz val="9"/>
            <color indexed="81"/>
            <rFont val="Tahoma"/>
            <family val="2"/>
          </rPr>
          <t>DS-PK-ACTUAL</t>
        </r>
        <r>
          <rPr>
            <b/>
            <sz val="9"/>
            <color indexed="81"/>
            <rFont val="Tahoma"/>
            <family val="2"/>
          </rPr>
          <t xml:space="preserve"> should be a minimum of 15-20V below the BVdss of the primary FET.</t>
        </r>
      </text>
    </comment>
    <comment ref="B76" authorId="0" shapeId="0" xr:uid="{074A7FF8-20A0-4835-9607-3AC18DE11901}">
      <text>
        <r>
          <rPr>
            <b/>
            <sz val="9"/>
            <color indexed="81"/>
            <rFont val="Tahoma"/>
            <family val="2"/>
          </rPr>
          <t>Set this as close as possible to but without going below I</t>
        </r>
        <r>
          <rPr>
            <b/>
            <vertAlign val="subscript"/>
            <sz val="9"/>
            <color indexed="81"/>
            <rFont val="Tahoma"/>
            <family val="2"/>
          </rPr>
          <t>P_PK_TGT</t>
        </r>
        <r>
          <rPr>
            <sz val="9"/>
            <color indexed="81"/>
            <rFont val="Tahoma"/>
            <family val="2"/>
          </rPr>
          <t xml:space="preserve">
</t>
        </r>
      </text>
    </comment>
    <comment ref="B79" authorId="0" shapeId="0" xr:uid="{F692B450-55DC-4961-B8AF-ECCC6E726B44}">
      <text>
        <r>
          <rPr>
            <b/>
            <sz val="9"/>
            <color indexed="81"/>
            <rFont val="Tahoma"/>
            <family val="2"/>
          </rPr>
          <t>Takes into account the relatively large propagation delay, t</t>
        </r>
        <r>
          <rPr>
            <b/>
            <vertAlign val="subscript"/>
            <sz val="9"/>
            <color indexed="81"/>
            <rFont val="Tahoma"/>
            <family val="2"/>
          </rPr>
          <t>CCMP</t>
        </r>
      </text>
    </comment>
    <comment ref="B88" authorId="0" shapeId="0" xr:uid="{34EB43CC-178F-463B-88ED-FF697374687C}">
      <text>
        <r>
          <rPr>
            <b/>
            <sz val="9"/>
            <color indexed="81"/>
            <rFont val="Tahoma"/>
            <family val="2"/>
          </rPr>
          <t>This maximum value should be used to select the sense resistor and primary winding wire gauge</t>
        </r>
      </text>
    </comment>
    <comment ref="B92" authorId="0" shapeId="0" xr:uid="{0059D1C1-12C2-4A42-AD70-605159278389}">
      <text>
        <r>
          <rPr>
            <b/>
            <sz val="9"/>
            <color indexed="81"/>
            <rFont val="Tahoma"/>
            <family val="2"/>
          </rPr>
          <t>Use 0.3T for conservative designs. For space-constraned applications or when the core saturation properties are well understood (including over the full operating temp rage) this value can be increased to as high as 0.4T</t>
        </r>
      </text>
    </comment>
    <comment ref="E93" authorId="0" shapeId="0" xr:uid="{73FC8734-5408-4EAA-8320-53A1DF6A6FCE}">
      <text>
        <r>
          <rPr>
            <b/>
            <sz val="9"/>
            <color indexed="81"/>
            <rFont val="Tahoma"/>
            <family val="2"/>
          </rPr>
          <t>Write down selected core shape here</t>
        </r>
      </text>
    </comment>
    <comment ref="B96" authorId="0" shapeId="0" xr:uid="{AAFCD5E7-73E1-4BE5-9CE5-A89B905025F4}">
      <text>
        <r>
          <rPr>
            <b/>
            <sz val="9"/>
            <color indexed="81"/>
            <rFont val="Tahoma"/>
            <family val="2"/>
          </rPr>
          <t>Round Ns-min up to the next integer</t>
        </r>
      </text>
    </comment>
    <comment ref="B98" authorId="0" shapeId="0" xr:uid="{A66F75BD-F0F3-46D4-9071-318D227C1870}">
      <text>
        <r>
          <rPr>
            <b/>
            <sz val="9"/>
            <color indexed="81"/>
            <rFont val="Tahoma"/>
            <family val="2"/>
          </rPr>
          <t>Round Np-calc to the closest integer, higher or lower, then check Bpk-1st</t>
        </r>
      </text>
    </comment>
    <comment ref="B99" authorId="0" shapeId="0" xr:uid="{009C4826-EB4C-453F-8649-25576114FEFB}">
      <text>
        <r>
          <rPr>
            <b/>
            <sz val="9"/>
            <color indexed="81"/>
            <rFont val="Tahoma"/>
            <family val="2"/>
          </rPr>
          <t>Calculated at V</t>
        </r>
        <r>
          <rPr>
            <b/>
            <vertAlign val="subscript"/>
            <sz val="9"/>
            <color indexed="81"/>
            <rFont val="Tahoma"/>
            <family val="2"/>
          </rPr>
          <t>IN-MIN</t>
        </r>
        <r>
          <rPr>
            <b/>
            <sz val="9"/>
            <color indexed="81"/>
            <rFont val="Tahoma"/>
            <family val="2"/>
          </rPr>
          <t>. Used to determine core loss and heating</t>
        </r>
      </text>
    </comment>
    <comment ref="B112" authorId="0" shapeId="0" xr:uid="{226355D1-9DE8-4321-846D-F8518667002F}">
      <text>
        <r>
          <rPr>
            <b/>
            <sz val="9"/>
            <color indexed="81"/>
            <rFont val="Tahoma"/>
            <family val="2"/>
          </rPr>
          <t>This value is used to select the wire for the transformer</t>
        </r>
      </text>
    </comment>
    <comment ref="B114" authorId="0" shapeId="0" xr:uid="{69CEB66C-FD7F-4E36-B489-540B0530F4A4}">
      <text>
        <r>
          <rPr>
            <b/>
            <sz val="9"/>
            <color indexed="81"/>
            <rFont val="Tahoma"/>
            <family val="2"/>
          </rPr>
          <t>Round Ns-min up to the next integer</t>
        </r>
      </text>
    </comment>
    <comment ref="B115" authorId="0" shapeId="0" xr:uid="{4B2B463F-2B0C-44FE-9FAD-BE99D5943F88}">
      <text>
        <r>
          <rPr>
            <b/>
            <sz val="9"/>
            <color indexed="81"/>
            <rFont val="Tahoma"/>
            <family val="2"/>
          </rPr>
          <t>V</t>
        </r>
        <r>
          <rPr>
            <b/>
            <vertAlign val="subscript"/>
            <sz val="9"/>
            <color indexed="81"/>
            <rFont val="Tahoma"/>
            <family val="2"/>
          </rPr>
          <t>DS-PK-ACTUAL</t>
        </r>
        <r>
          <rPr>
            <b/>
            <sz val="9"/>
            <color indexed="81"/>
            <rFont val="Tahoma"/>
            <family val="2"/>
          </rPr>
          <t xml:space="preserve"> should be a minimum of 15-20V below the BVdss of the primary FET.</t>
        </r>
      </text>
    </comment>
    <comment ref="B118" authorId="0" shapeId="0" xr:uid="{54271841-3BB7-416F-AA22-A001F811450F}">
      <text>
        <r>
          <rPr>
            <b/>
            <sz val="9"/>
            <color indexed="81"/>
            <rFont val="Tahoma"/>
            <family val="2"/>
          </rPr>
          <t>Program this value into the inverting pin reference of the primary current sense comparator</t>
        </r>
      </text>
    </comment>
    <comment ref="B134" authorId="0" shapeId="0" xr:uid="{CCF274DD-35E8-4D07-A837-8A7BF8AD2111}">
      <text>
        <r>
          <rPr>
            <b/>
            <sz val="9"/>
            <color indexed="81"/>
            <rFont val="Tahoma"/>
            <family val="2"/>
          </rPr>
          <t>If no other limits exist, use +-2% of Vo1</t>
        </r>
      </text>
    </comment>
    <comment ref="B138" authorId="0" shapeId="0" xr:uid="{681262A0-C328-4FE9-A264-9FA2D0093264}">
      <text>
        <r>
          <rPr>
            <b/>
            <sz val="9"/>
            <color indexed="81"/>
            <rFont val="Tahoma"/>
            <family val="2"/>
          </rPr>
          <t>Compare this value to the total 100 kHz ripple current rating of the input capacitor(s)</t>
        </r>
      </text>
    </comment>
    <comment ref="B139" authorId="0" shapeId="0" xr:uid="{5E558466-9CE0-43D9-BAB2-1F52D14F4C7B}">
      <text>
        <r>
          <rPr>
            <b/>
            <sz val="9"/>
            <color indexed="81"/>
            <rFont val="Tahoma"/>
            <family val="2"/>
          </rPr>
          <t>"Bulk" capacitance refers to aluminum, tantalum and polymer types with higher capacitance than MLCC</t>
        </r>
      </text>
    </comment>
    <comment ref="B142" authorId="0" shapeId="0" xr:uid="{30D85CE5-00F2-40DD-8228-04631C89BE02}">
      <text>
        <r>
          <rPr>
            <b/>
            <sz val="9"/>
            <color indexed="81"/>
            <rFont val="Tahoma"/>
            <family val="2"/>
          </rPr>
          <t>"Bulk" capacitance refers to aluminum, tantalum and polymer types with higher capacitance than MLCC</t>
        </r>
      </text>
    </comment>
    <comment ref="B143" authorId="0" shapeId="0" xr:uid="{E439E2B1-609E-4BA6-A196-F2818C49F1F6}">
      <text>
        <r>
          <rPr>
            <b/>
            <sz val="9"/>
            <color indexed="81"/>
            <rFont val="Tahoma"/>
            <family val="2"/>
          </rPr>
          <t>Use ESR in the range of 20-40 kHz</t>
        </r>
      </text>
    </comment>
    <comment ref="B151" authorId="0" shapeId="0" xr:uid="{75AA035D-40A6-4052-9886-D5FAF26E5A4D}">
      <text>
        <r>
          <rPr>
            <b/>
            <sz val="9"/>
            <color indexed="81"/>
            <rFont val="Tahoma"/>
            <family val="2"/>
          </rPr>
          <t>If no other limits exist, use +-2% of Vo1</t>
        </r>
      </text>
    </comment>
    <comment ref="B153" authorId="0" shapeId="0" xr:uid="{B28D8B46-D960-4421-BEBE-42EC3EECF3D9}">
      <text>
        <r>
          <rPr>
            <b/>
            <sz val="9"/>
            <color indexed="81"/>
            <rFont val="Tahoma"/>
            <family val="2"/>
          </rPr>
          <t>If no other limits exist, use +-2% of V</t>
        </r>
        <r>
          <rPr>
            <b/>
            <vertAlign val="subscript"/>
            <sz val="9"/>
            <color indexed="81"/>
            <rFont val="Tahoma"/>
            <family val="2"/>
          </rPr>
          <t>OUT</t>
        </r>
      </text>
    </comment>
    <comment ref="B159" authorId="0" shapeId="0" xr:uid="{D410B054-3E86-4EEF-B1AE-8E48661A711E}">
      <text>
        <r>
          <rPr>
            <b/>
            <sz val="9"/>
            <color indexed="81"/>
            <rFont val="Tahoma"/>
            <family val="2"/>
          </rPr>
          <t>"Bulk" capacitance refers to aluminum, tantalum and polymer types with higher capacitance than MLCC</t>
        </r>
      </text>
    </comment>
    <comment ref="B163" authorId="0" shapeId="0" xr:uid="{CE65F8CF-3EBA-4E7C-ABAB-D55E1557D0CF}">
      <text>
        <r>
          <rPr>
            <b/>
            <sz val="9"/>
            <color indexed="81"/>
            <rFont val="Tahoma"/>
            <family val="2"/>
          </rPr>
          <t>"Bulk" capacitance refers to aluminum, tantalum and polymer types with higher capacitance than MLCC</t>
        </r>
      </text>
    </comment>
    <comment ref="B164" authorId="0" shapeId="0" xr:uid="{F50A9076-896E-432A-9192-8B6808DE2F3D}">
      <text>
        <r>
          <rPr>
            <b/>
            <sz val="9"/>
            <color indexed="81"/>
            <rFont val="Tahoma"/>
            <family val="2"/>
          </rPr>
          <t>Use ESR in the range of 20-40 kHz</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Richardson</author>
  </authors>
  <commentList>
    <comment ref="F1" authorId="0" shapeId="0" xr:uid="{036A5E89-5E65-4C5B-A9DE-B1AABFD1DEBC}">
      <text>
        <r>
          <rPr>
            <b/>
            <sz val="9"/>
            <color indexed="81"/>
            <rFont val="Tahoma"/>
            <family val="2"/>
          </rPr>
          <t xml:space="preserve">Divide drive voltage by pullup resistance (sum of internal
 plus external)
</t>
        </r>
      </text>
    </comment>
    <comment ref="G1" authorId="0" shapeId="0" xr:uid="{9EF6060C-AACF-4BB6-B7E4-3538CBAC903D}">
      <text>
        <r>
          <rPr>
            <b/>
            <sz val="9"/>
            <color indexed="81"/>
            <rFont val="Tahoma"/>
            <family val="2"/>
          </rPr>
          <t xml:space="preserve">Divide drive voltage by pulldown resistance (sum of internal
 plus external)
</t>
        </r>
      </text>
    </comment>
    <comment ref="O1" authorId="0" shapeId="0" xr:uid="{1C09F00C-0460-48A5-9874-310A552AB14F}">
      <text>
        <r>
          <rPr>
            <b/>
            <sz val="9"/>
            <color indexed="81"/>
            <rFont val="Tahoma"/>
            <family val="2"/>
          </rPr>
          <t>Assumes leakage clamp voltage is 50% of reflected voltage</t>
        </r>
      </text>
    </comment>
    <comment ref="X1" authorId="0" shapeId="0" xr:uid="{40585975-F227-4A76-BCEB-782DE9DFE63E}">
      <text>
        <r>
          <rPr>
            <b/>
            <sz val="9"/>
            <color indexed="81"/>
            <rFont val="Tahoma"/>
            <family val="2"/>
          </rPr>
          <t>Use Vgs = 10V data</t>
        </r>
      </text>
    </comment>
    <comment ref="Y1" authorId="0" shapeId="0" xr:uid="{9515CA6F-B52C-4702-8DBB-CDC7CC54DCED}">
      <text>
        <r>
          <rPr>
            <b/>
            <sz val="9"/>
            <color indexed="81"/>
            <rFont val="Tahoma"/>
            <family val="2"/>
          </rPr>
          <t>Use Vgs = 10V data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Richardson</author>
  </authors>
  <commentList>
    <comment ref="F21" authorId="0" shapeId="0" xr:uid="{5F16B181-EDF6-4543-BF73-D93B17BEAC71}">
      <text>
        <r>
          <rPr>
            <b/>
            <sz val="9"/>
            <color indexed="81"/>
            <rFont val="Tahoma"/>
            <charset val="1"/>
          </rPr>
          <t>This must be measured (not estimated) at the switching frequency.</t>
        </r>
      </text>
    </comment>
    <comment ref="F24" authorId="0" shapeId="0" xr:uid="{90EDD01D-7A62-43D9-A791-359667B6ECCC}">
      <text>
        <r>
          <rPr>
            <b/>
            <sz val="9"/>
            <color indexed="81"/>
            <rFont val="Tahoma"/>
            <family val="2"/>
          </rPr>
          <t>Typically 10 to 15%</t>
        </r>
      </text>
    </comment>
    <comment ref="F25" authorId="0" shapeId="0" xr:uid="{32380545-02E2-42BF-A8B9-A2A9B5328B57}">
      <text>
        <r>
          <rPr>
            <b/>
            <sz val="9"/>
            <color indexed="81"/>
            <rFont val="Tahoma"/>
            <family val="2"/>
          </rPr>
          <t>For AC inputs this is V</t>
        </r>
        <r>
          <rPr>
            <b/>
            <vertAlign val="subscript"/>
            <sz val="9"/>
            <color indexed="81"/>
            <rFont val="Tahoma"/>
            <family val="2"/>
          </rPr>
          <t>AC-MAX</t>
        </r>
        <r>
          <rPr>
            <b/>
            <sz val="9"/>
            <color indexed="81"/>
            <rFont val="Tahoma"/>
            <family val="2"/>
          </rPr>
          <t>*SQRT(2), for DC inputs simply the maximum input voltage</t>
        </r>
      </text>
    </comment>
    <comment ref="F27" authorId="0" shapeId="0" xr:uid="{AD269110-53A5-4821-9AA3-5DF7B1A3C152}">
      <text>
        <r>
          <rPr>
            <b/>
            <sz val="9"/>
            <color indexed="81"/>
            <rFont val="Tahoma"/>
            <family val="2"/>
          </rPr>
          <t>This can be difficult to measure in the lab, but the more accurate this is, the less iterations will be needed for an optimum snubber design. Note also that I</t>
        </r>
        <r>
          <rPr>
            <b/>
            <vertAlign val="subscript"/>
            <sz val="9"/>
            <color indexed="81"/>
            <rFont val="Tahoma"/>
            <family val="2"/>
          </rPr>
          <t>P-PK</t>
        </r>
        <r>
          <rPr>
            <b/>
            <sz val="9"/>
            <color indexed="81"/>
            <rFont val="Tahoma"/>
            <family val="2"/>
          </rPr>
          <t xml:space="preserve"> is highest at minimum input voltage, but for snubbers the worst case is with maximum input voltage</t>
        </r>
      </text>
    </comment>
    <comment ref="F31" authorId="0" shapeId="0" xr:uid="{A422FEDB-032A-4338-AD24-A650E51014FD}">
      <text>
        <r>
          <rPr>
            <b/>
            <sz val="9"/>
            <color indexed="81"/>
            <rFont val="Tahoma"/>
            <family val="2"/>
          </rPr>
          <t>This puts the peak clamp voltage halfway between (V</t>
        </r>
        <r>
          <rPr>
            <b/>
            <vertAlign val="subscript"/>
            <sz val="9"/>
            <color indexed="81"/>
            <rFont val="Tahoma"/>
            <family val="2"/>
          </rPr>
          <t>IN-MAX</t>
        </r>
        <r>
          <rPr>
            <b/>
            <sz val="9"/>
            <color indexed="81"/>
            <rFont val="Tahoma"/>
            <family val="2"/>
          </rPr>
          <t>+V</t>
        </r>
        <r>
          <rPr>
            <b/>
            <vertAlign val="subscript"/>
            <sz val="9"/>
            <color indexed="81"/>
            <rFont val="Tahoma"/>
            <family val="2"/>
          </rPr>
          <t>OR</t>
        </r>
        <r>
          <rPr>
            <b/>
            <sz val="9"/>
            <color indexed="81"/>
            <rFont val="Tahoma"/>
            <family val="2"/>
          </rPr>
          <t>) and the maximum switch voltage</t>
        </r>
      </text>
    </comment>
    <comment ref="F34" authorId="0" shapeId="0" xr:uid="{2F13F39A-4711-48DD-AC97-2A498BEB4F0D}">
      <text>
        <r>
          <rPr>
            <b/>
            <sz val="9"/>
            <color indexed="81"/>
            <rFont val="Tahoma"/>
            <family val="2"/>
          </rPr>
          <t>Values larger than C</t>
        </r>
        <r>
          <rPr>
            <b/>
            <vertAlign val="subscript"/>
            <sz val="9"/>
            <color indexed="81"/>
            <rFont val="Tahoma"/>
            <family val="2"/>
          </rPr>
          <t>CLAMP-MIN</t>
        </r>
        <r>
          <rPr>
            <b/>
            <sz val="9"/>
            <color indexed="81"/>
            <rFont val="Tahoma"/>
            <family val="2"/>
          </rPr>
          <t xml:space="preserve"> will lower the clamp voltage but will burn more power</t>
        </r>
      </text>
    </comment>
    <comment ref="F36" authorId="0" shapeId="0" xr:uid="{5665D860-E035-4E8A-8331-F22C08B59CE1}">
      <text>
        <r>
          <rPr>
            <b/>
            <sz val="9"/>
            <color indexed="81"/>
            <rFont val="Tahoma"/>
            <family val="2"/>
          </rPr>
          <t xml:space="preserve">This value can vary greatly depending upon the tradeoff between peak switch voltage and power dissipation in Rclamp. </t>
        </r>
      </text>
    </comment>
  </commentList>
</comments>
</file>

<file path=xl/sharedStrings.xml><?xml version="1.0" encoding="utf-8"?>
<sst xmlns="http://schemas.openxmlformats.org/spreadsheetml/2006/main" count="660" uniqueCount="531">
  <si>
    <t>V</t>
  </si>
  <si>
    <t>A</t>
  </si>
  <si>
    <t>mΩ</t>
  </si>
  <si>
    <t>nF</t>
  </si>
  <si>
    <t>kHz</t>
  </si>
  <si>
    <t>mA</t>
  </si>
  <si>
    <t>mV</t>
  </si>
  <si>
    <t>mW</t>
  </si>
  <si>
    <t>W</t>
  </si>
  <si>
    <t>Maximum input power:</t>
  </si>
  <si>
    <t>µs</t>
  </si>
  <si>
    <t>kΩ</t>
  </si>
  <si>
    <t>µH</t>
  </si>
  <si>
    <t>µF</t>
  </si>
  <si>
    <t>mΩ</t>
  </si>
  <si>
    <t>Ω</t>
  </si>
  <si>
    <t>Quantities</t>
  </si>
  <si>
    <t>Item</t>
  </si>
  <si>
    <t>Symbol</t>
  </si>
  <si>
    <t>Value</t>
  </si>
  <si>
    <t>Units</t>
  </si>
  <si>
    <t>Formulas</t>
  </si>
  <si>
    <t>Comments</t>
  </si>
  <si>
    <r>
      <t>∆v</t>
    </r>
    <r>
      <rPr>
        <vertAlign val="subscript"/>
        <sz val="10"/>
        <color theme="1"/>
        <rFont val="Arial"/>
        <family val="2"/>
      </rPr>
      <t>O-STATIC</t>
    </r>
    <r>
      <rPr>
        <sz val="10"/>
        <color theme="1"/>
        <rFont val="Arial"/>
        <family val="2"/>
      </rPr>
      <t xml:space="preserve"> = ∆v</t>
    </r>
    <r>
      <rPr>
        <vertAlign val="subscript"/>
        <sz val="10"/>
        <color theme="1"/>
        <rFont val="Arial"/>
        <family val="2"/>
      </rPr>
      <t>OESR</t>
    </r>
    <r>
      <rPr>
        <sz val="10"/>
        <color theme="1"/>
        <rFont val="Arial"/>
        <family val="2"/>
      </rPr>
      <t>+∆v</t>
    </r>
    <r>
      <rPr>
        <vertAlign val="subscript"/>
        <sz val="10"/>
        <color theme="1"/>
        <rFont val="Arial"/>
        <family val="2"/>
      </rPr>
      <t>CO-DIS</t>
    </r>
  </si>
  <si>
    <r>
      <t>P</t>
    </r>
    <r>
      <rPr>
        <vertAlign val="subscript"/>
        <sz val="10"/>
        <color theme="1"/>
        <rFont val="Arial"/>
        <family val="2"/>
      </rPr>
      <t xml:space="preserve">IN-MAX </t>
    </r>
    <r>
      <rPr>
        <sz val="10"/>
        <color theme="1"/>
        <rFont val="Arial"/>
        <family val="2"/>
      </rPr>
      <t>= P</t>
    </r>
    <r>
      <rPr>
        <vertAlign val="subscript"/>
        <sz val="10"/>
        <color theme="1"/>
        <rFont val="Arial"/>
        <family val="2"/>
      </rPr>
      <t>O-MAX</t>
    </r>
    <r>
      <rPr>
        <sz val="10"/>
        <color theme="1"/>
        <rFont val="Arial"/>
        <family val="2"/>
      </rPr>
      <t>/η</t>
    </r>
    <r>
      <rPr>
        <vertAlign val="subscript"/>
        <sz val="10"/>
        <color theme="1"/>
        <rFont val="Arial"/>
        <family val="2"/>
      </rPr>
      <t>MAX</t>
    </r>
  </si>
  <si>
    <t>Ripple from Cout discharging</t>
  </si>
  <si>
    <t>Ripple from ESR</t>
  </si>
  <si>
    <t>ESR of selected MLC output capacitor(s)</t>
  </si>
  <si>
    <t>Selected MLC capacitance</t>
  </si>
  <si>
    <t>RMS current rating of selected bulk output capacitor(s)</t>
  </si>
  <si>
    <t>ESR of selected bulk output capacitor(s)</t>
  </si>
  <si>
    <t>Selected bulk capacitance</t>
  </si>
  <si>
    <t>Maximum ESR value</t>
  </si>
  <si>
    <t>Minimum output capacitance based on static voltage ripple</t>
  </si>
  <si>
    <t>Selected, target maximum static output voltage ripple peak-peak</t>
  </si>
  <si>
    <t>Actual output voltage</t>
  </si>
  <si>
    <t>Selected top feedback resistance</t>
  </si>
  <si>
    <t>Selected bottom feedback resistance</t>
  </si>
  <si>
    <r>
      <t>V</t>
    </r>
    <r>
      <rPr>
        <vertAlign val="subscript"/>
        <sz val="10"/>
        <color theme="1"/>
        <rFont val="Arial"/>
        <family val="2"/>
      </rPr>
      <t>O-TGT</t>
    </r>
  </si>
  <si>
    <r>
      <t>I</t>
    </r>
    <r>
      <rPr>
        <vertAlign val="subscript"/>
        <sz val="10"/>
        <color theme="1"/>
        <rFont val="Arial"/>
        <family val="2"/>
      </rPr>
      <t>O-MIN</t>
    </r>
  </si>
  <si>
    <r>
      <t>I</t>
    </r>
    <r>
      <rPr>
        <vertAlign val="subscript"/>
        <sz val="10"/>
        <color theme="1"/>
        <rFont val="Arial"/>
        <family val="2"/>
      </rPr>
      <t>O-MAX</t>
    </r>
  </si>
  <si>
    <r>
      <t>P</t>
    </r>
    <r>
      <rPr>
        <vertAlign val="subscript"/>
        <sz val="10"/>
        <color rgb="FF00B050"/>
        <rFont val="Arial"/>
        <family val="2"/>
      </rPr>
      <t>O-MIN</t>
    </r>
  </si>
  <si>
    <r>
      <t>P</t>
    </r>
    <r>
      <rPr>
        <vertAlign val="subscript"/>
        <sz val="10"/>
        <color rgb="FF00B050"/>
        <rFont val="Arial"/>
        <family val="2"/>
      </rPr>
      <t>O-MAX</t>
    </r>
  </si>
  <si>
    <r>
      <t>η</t>
    </r>
    <r>
      <rPr>
        <vertAlign val="subscript"/>
        <sz val="10"/>
        <color theme="1"/>
        <rFont val="Arial"/>
        <family val="2"/>
      </rPr>
      <t>MAX</t>
    </r>
  </si>
  <si>
    <r>
      <t>P</t>
    </r>
    <r>
      <rPr>
        <vertAlign val="subscript"/>
        <sz val="10"/>
        <color rgb="FF00B050"/>
        <rFont val="Arial"/>
        <family val="2"/>
      </rPr>
      <t>IN-MAX</t>
    </r>
  </si>
  <si>
    <t>Nominal, target output voltage</t>
  </si>
  <si>
    <t>Maximum output current</t>
  </si>
  <si>
    <t>Minimum output current</t>
  </si>
  <si>
    <t>Minimum output power</t>
  </si>
  <si>
    <t>Maximum output power</t>
  </si>
  <si>
    <t>Estimated power efficiency at maximum load</t>
  </si>
  <si>
    <r>
      <t>R</t>
    </r>
    <r>
      <rPr>
        <vertAlign val="subscript"/>
        <sz val="10"/>
        <color theme="1"/>
        <rFont val="Arial"/>
        <family val="2"/>
      </rPr>
      <t>FB2</t>
    </r>
  </si>
  <si>
    <r>
      <t>R</t>
    </r>
    <r>
      <rPr>
        <vertAlign val="subscript"/>
        <sz val="10"/>
        <color theme="1"/>
        <rFont val="Arial"/>
        <family val="2"/>
      </rPr>
      <t>FB1</t>
    </r>
  </si>
  <si>
    <r>
      <t>V</t>
    </r>
    <r>
      <rPr>
        <vertAlign val="subscript"/>
        <sz val="10"/>
        <color rgb="FF00B050"/>
        <rFont val="Arial"/>
        <family val="2"/>
      </rPr>
      <t>OUT</t>
    </r>
  </si>
  <si>
    <r>
      <t>I</t>
    </r>
    <r>
      <rPr>
        <vertAlign val="subscript"/>
        <sz val="10"/>
        <color rgb="FF00B050"/>
        <rFont val="Arial"/>
        <family val="2"/>
      </rPr>
      <t>CIN-RMS</t>
    </r>
  </si>
  <si>
    <r>
      <t>∆v</t>
    </r>
    <r>
      <rPr>
        <vertAlign val="subscript"/>
        <sz val="10"/>
        <color theme="1"/>
        <rFont val="Arial"/>
        <family val="2"/>
      </rPr>
      <t>O-TGT</t>
    </r>
  </si>
  <si>
    <r>
      <t>C</t>
    </r>
    <r>
      <rPr>
        <vertAlign val="subscript"/>
        <sz val="10"/>
        <color rgb="FF00B050"/>
        <rFont val="Arial"/>
        <family val="2"/>
      </rPr>
      <t>O-STATIC</t>
    </r>
  </si>
  <si>
    <r>
      <t>ESR</t>
    </r>
    <r>
      <rPr>
        <vertAlign val="subscript"/>
        <sz val="10"/>
        <color rgb="FF00B050"/>
        <rFont val="Arial"/>
        <family val="2"/>
      </rPr>
      <t>MAX</t>
    </r>
  </si>
  <si>
    <r>
      <t>ESR</t>
    </r>
    <r>
      <rPr>
        <vertAlign val="subscript"/>
        <sz val="10"/>
        <color theme="1"/>
        <rFont val="Arial"/>
        <family val="2"/>
      </rPr>
      <t>CO</t>
    </r>
  </si>
  <si>
    <r>
      <t>I</t>
    </r>
    <r>
      <rPr>
        <vertAlign val="subscript"/>
        <sz val="10"/>
        <color theme="1"/>
        <rFont val="Arial"/>
        <family val="2"/>
      </rPr>
      <t>CO-RMS</t>
    </r>
  </si>
  <si>
    <r>
      <t>C</t>
    </r>
    <r>
      <rPr>
        <vertAlign val="subscript"/>
        <sz val="10"/>
        <color theme="1"/>
        <rFont val="Arial"/>
        <family val="2"/>
      </rPr>
      <t>O-MLC</t>
    </r>
  </si>
  <si>
    <r>
      <t>ESR</t>
    </r>
    <r>
      <rPr>
        <vertAlign val="subscript"/>
        <sz val="10"/>
        <color theme="1"/>
        <rFont val="Arial"/>
        <family val="2"/>
      </rPr>
      <t>MLC</t>
    </r>
  </si>
  <si>
    <r>
      <t>∆v</t>
    </r>
    <r>
      <rPr>
        <vertAlign val="subscript"/>
        <sz val="10"/>
        <color rgb="FF00B050"/>
        <rFont val="Arial"/>
        <family val="2"/>
      </rPr>
      <t>O-ESR</t>
    </r>
  </si>
  <si>
    <r>
      <t>∆v</t>
    </r>
    <r>
      <rPr>
        <vertAlign val="subscript"/>
        <sz val="10"/>
        <color rgb="FF00B050"/>
        <rFont val="Arial"/>
        <family val="2"/>
      </rPr>
      <t>CO-DIS</t>
    </r>
  </si>
  <si>
    <r>
      <t>∆v</t>
    </r>
    <r>
      <rPr>
        <vertAlign val="subscript"/>
        <sz val="10"/>
        <color rgb="FF00B050"/>
        <rFont val="Arial"/>
        <family val="2"/>
      </rPr>
      <t>O-STATIC</t>
    </r>
  </si>
  <si>
    <t>Ceramic Capacitor Characteristics</t>
  </si>
  <si>
    <t>Bulk Capacitor Characteristics</t>
  </si>
  <si>
    <t>Outputs</t>
  </si>
  <si>
    <t>Inputs</t>
  </si>
  <si>
    <t>Output Capacitors</t>
  </si>
  <si>
    <t>Feedback Divider Resistors</t>
  </si>
  <si>
    <t>Other Design Parameters</t>
  </si>
  <si>
    <t>Power Supply Inputs</t>
  </si>
  <si>
    <t>Circuit Schematics</t>
  </si>
  <si>
    <t>Maximum on-time</t>
  </si>
  <si>
    <r>
      <t>t</t>
    </r>
    <r>
      <rPr>
        <vertAlign val="subscript"/>
        <sz val="10"/>
        <color theme="1"/>
        <rFont val="Arial"/>
        <family val="2"/>
      </rPr>
      <t>ON-MAX</t>
    </r>
  </si>
  <si>
    <t>Standard R and C Values</t>
  </si>
  <si>
    <t>There are 96 standard 1% tolerance resistor values per decade (E96).
There are 12 standard resistor values per decade available in several different tolerances. (E12) Renesas recommends using 1% values for 12 and 18 through 82, the values that do not match E96 values.
There are 12 standard 10% tolerance capacitor values per decade (E12).
Ex.1: a calculation requires 3.52kΩ. The closest E96 values are determined by multiplying the standard values by 10. These are 3480Ω and 3570Ω.
Multiply the base values in Columns B, C, D, E or G to adjust for the desired decade.
Ex.2: a calculation requires 819Ω. The closest E96 values are 806Ω and 825Ω. No multiplcation is needed. However the E12 value of 820Ω is closer. Use 820Ω 1%.
Ex.3: a calculation requires 515pF. The closest E12 values are 470pF and 560pF, determined by multiplying the standard values by 1x10-11. Use 560pF which is closer.</t>
  </si>
  <si>
    <t>E96</t>
  </si>
  <si>
    <t>E12</t>
  </si>
  <si>
    <t>10</t>
  </si>
  <si>
    <t>12</t>
  </si>
  <si>
    <t>15</t>
  </si>
  <si>
    <t>18</t>
  </si>
  <si>
    <t>22</t>
  </si>
  <si>
    <t>27</t>
  </si>
  <si>
    <t>33</t>
  </si>
  <si>
    <t>39</t>
  </si>
  <si>
    <t>47</t>
  </si>
  <si>
    <t>56</t>
  </si>
  <si>
    <t>68</t>
  </si>
  <si>
    <t>82</t>
  </si>
  <si>
    <t>%</t>
  </si>
  <si>
    <t>E24</t>
  </si>
  <si>
    <t>Minimum input voltage</t>
  </si>
  <si>
    <t>Nominal input voltage</t>
  </si>
  <si>
    <t>Maximum input voltage</t>
  </si>
  <si>
    <r>
      <t>V</t>
    </r>
    <r>
      <rPr>
        <vertAlign val="subscript"/>
        <sz val="10"/>
        <color theme="1"/>
        <rFont val="Arial"/>
        <family val="2"/>
      </rPr>
      <t>IN_MIN</t>
    </r>
  </si>
  <si>
    <r>
      <t>V</t>
    </r>
    <r>
      <rPr>
        <vertAlign val="subscript"/>
        <sz val="10"/>
        <rFont val="Arial"/>
        <family val="2"/>
      </rPr>
      <t>IN_NOM</t>
    </r>
  </si>
  <si>
    <r>
      <t>V</t>
    </r>
    <r>
      <rPr>
        <vertAlign val="subscript"/>
        <sz val="10"/>
        <rFont val="Arial"/>
        <family val="2"/>
      </rPr>
      <t>IN_MAX</t>
    </r>
  </si>
  <si>
    <t>Input Capacitors</t>
  </si>
  <si>
    <t>Minimum input capacitance based on static voltage ripple</t>
  </si>
  <si>
    <r>
      <t>C</t>
    </r>
    <r>
      <rPr>
        <vertAlign val="subscript"/>
        <sz val="10"/>
        <color rgb="FF00B050"/>
        <rFont val="Arial"/>
        <family val="2"/>
      </rPr>
      <t>IN_MIN</t>
    </r>
  </si>
  <si>
    <r>
      <t>ESR</t>
    </r>
    <r>
      <rPr>
        <vertAlign val="subscript"/>
        <sz val="10"/>
        <color rgb="FF00B050"/>
        <rFont val="Arial"/>
        <family val="2"/>
      </rPr>
      <t>CIN_MAX</t>
    </r>
  </si>
  <si>
    <r>
      <t>P</t>
    </r>
    <r>
      <rPr>
        <vertAlign val="subscript"/>
        <sz val="10"/>
        <color rgb="FF00B050"/>
        <rFont val="Arial"/>
        <family val="2"/>
      </rPr>
      <t>D1_MAX</t>
    </r>
  </si>
  <si>
    <r>
      <t>P</t>
    </r>
    <r>
      <rPr>
        <vertAlign val="subscript"/>
        <sz val="10"/>
        <color theme="1"/>
        <rFont val="Arial"/>
        <family val="2"/>
      </rPr>
      <t>D1_MAX</t>
    </r>
    <r>
      <rPr>
        <sz val="10"/>
        <color theme="1"/>
        <rFont val="Arial"/>
        <family val="2"/>
      </rPr>
      <t xml:space="preserve"> = I</t>
    </r>
    <r>
      <rPr>
        <vertAlign val="subscript"/>
        <sz val="10"/>
        <color theme="1"/>
        <rFont val="Arial"/>
        <family val="2"/>
      </rPr>
      <t>O_MAX</t>
    </r>
    <r>
      <rPr>
        <sz val="10"/>
        <color theme="1"/>
        <rFont val="Arial"/>
        <family val="2"/>
      </rPr>
      <t>∙V</t>
    </r>
    <r>
      <rPr>
        <vertAlign val="subscript"/>
        <sz val="10"/>
        <color theme="1"/>
        <rFont val="Arial"/>
        <family val="2"/>
      </rPr>
      <t>D1</t>
    </r>
  </si>
  <si>
    <t>Feedback voltage</t>
  </si>
  <si>
    <t>Recommended top feedback resistance</t>
  </si>
  <si>
    <t>Calculated bottom feedback resistance</t>
  </si>
  <si>
    <t>Input Voltage, Frequency</t>
  </si>
  <si>
    <t>Target switching frequency</t>
  </si>
  <si>
    <r>
      <t>f</t>
    </r>
    <r>
      <rPr>
        <vertAlign val="subscript"/>
        <sz val="10"/>
        <rFont val="Arial"/>
        <family val="2"/>
      </rPr>
      <t>SW_TGT</t>
    </r>
  </si>
  <si>
    <r>
      <rPr>
        <sz val="10"/>
        <color theme="1"/>
        <rFont val="Aptos Narrow"/>
        <family val="2"/>
      </rPr>
      <t>µ</t>
    </r>
    <r>
      <rPr>
        <sz val="10"/>
        <color theme="1"/>
        <rFont val="Arial"/>
        <family val="2"/>
      </rPr>
      <t>s</t>
    </r>
  </si>
  <si>
    <t>Programmed peak current threshold</t>
  </si>
  <si>
    <r>
      <t>I</t>
    </r>
    <r>
      <rPr>
        <vertAlign val="subscript"/>
        <sz val="10"/>
        <color theme="1"/>
        <rFont val="Arial"/>
        <family val="2"/>
      </rPr>
      <t>PK_PROG</t>
    </r>
  </si>
  <si>
    <t>Minimum load resistance (at max output current)</t>
  </si>
  <si>
    <r>
      <t>R</t>
    </r>
    <r>
      <rPr>
        <vertAlign val="subscript"/>
        <sz val="10"/>
        <color rgb="FF00B050"/>
        <rFont val="Arial"/>
        <family val="2"/>
      </rPr>
      <t>L_MIN</t>
    </r>
  </si>
  <si>
    <r>
      <t>R</t>
    </r>
    <r>
      <rPr>
        <vertAlign val="subscript"/>
        <sz val="10"/>
        <color theme="1"/>
        <rFont val="Arial"/>
        <family val="2"/>
      </rPr>
      <t>L_MIN</t>
    </r>
    <r>
      <rPr>
        <sz val="10"/>
        <color theme="1"/>
        <rFont val="Arial"/>
        <family val="2"/>
      </rPr>
      <t xml:space="preserve"> = V</t>
    </r>
    <r>
      <rPr>
        <vertAlign val="subscript"/>
        <sz val="10"/>
        <color theme="1"/>
        <rFont val="Arial"/>
        <family val="2"/>
      </rPr>
      <t>OUT</t>
    </r>
    <r>
      <rPr>
        <sz val="10"/>
        <color theme="1"/>
        <rFont val="Arial"/>
        <family val="2"/>
      </rPr>
      <t>/I</t>
    </r>
    <r>
      <rPr>
        <vertAlign val="subscript"/>
        <sz val="10"/>
        <color theme="1"/>
        <rFont val="Arial"/>
        <family val="2"/>
      </rPr>
      <t>O_MAX</t>
    </r>
  </si>
  <si>
    <r>
      <t>t</t>
    </r>
    <r>
      <rPr>
        <vertAlign val="subscript"/>
        <sz val="10"/>
        <color rgb="FF00B050"/>
        <rFont val="Arial"/>
        <family val="2"/>
      </rPr>
      <t>ON_NOM</t>
    </r>
  </si>
  <si>
    <t>Peak current comparator to power FET switch delay</t>
  </si>
  <si>
    <r>
      <t>t</t>
    </r>
    <r>
      <rPr>
        <vertAlign val="subscript"/>
        <sz val="10"/>
        <color theme="1"/>
        <rFont val="Arial"/>
        <family val="2"/>
      </rPr>
      <t>CCMP</t>
    </r>
  </si>
  <si>
    <t>ns</t>
  </si>
  <si>
    <t>Actual on-time at nominal input voltage</t>
  </si>
  <si>
    <t>Maximum input current (at minimum input voltage and max load)</t>
  </si>
  <si>
    <t>Nominal input current (at nominal input voltage and max load)</t>
  </si>
  <si>
    <t>Minimum input current (at maximum input voltage and max load)</t>
  </si>
  <si>
    <t>Actual on-time at minimum input voltage</t>
  </si>
  <si>
    <r>
      <t>t</t>
    </r>
    <r>
      <rPr>
        <vertAlign val="subscript"/>
        <sz val="10"/>
        <color rgb="FF00B050"/>
        <rFont val="Arial"/>
        <family val="2"/>
      </rPr>
      <t>ON_MAX</t>
    </r>
  </si>
  <si>
    <t>Actual on-time at maximum input voltage</t>
  </si>
  <si>
    <r>
      <t>t</t>
    </r>
    <r>
      <rPr>
        <vertAlign val="subscript"/>
        <sz val="10"/>
        <color rgb="FF00B050"/>
        <rFont val="Arial"/>
        <family val="2"/>
      </rPr>
      <t>ON_MIN</t>
    </r>
  </si>
  <si>
    <t>Output Voltages, Currents</t>
  </si>
  <si>
    <r>
      <t>P</t>
    </r>
    <r>
      <rPr>
        <vertAlign val="subscript"/>
        <sz val="10"/>
        <color theme="1"/>
        <rFont val="Arial"/>
        <family val="2"/>
      </rPr>
      <t xml:space="preserve">O-MIN </t>
    </r>
    <r>
      <rPr>
        <sz val="10"/>
        <color theme="1"/>
        <rFont val="Arial"/>
        <family val="2"/>
      </rPr>
      <t>= V</t>
    </r>
    <r>
      <rPr>
        <vertAlign val="subscript"/>
        <sz val="10"/>
        <color theme="1"/>
        <rFont val="Arial"/>
        <family val="2"/>
      </rPr>
      <t>OUT</t>
    </r>
    <r>
      <rPr>
        <sz val="10"/>
        <color theme="1"/>
        <rFont val="Arial"/>
        <family val="2"/>
      </rPr>
      <t>∙I</t>
    </r>
    <r>
      <rPr>
        <vertAlign val="subscript"/>
        <sz val="10"/>
        <color theme="1"/>
        <rFont val="Arial"/>
        <family val="2"/>
      </rPr>
      <t>O-MIN</t>
    </r>
  </si>
  <si>
    <t>Actual switching frequency at minimum input voltage</t>
  </si>
  <si>
    <r>
      <t>f</t>
    </r>
    <r>
      <rPr>
        <vertAlign val="subscript"/>
        <sz val="10"/>
        <color rgb="FF00B050"/>
        <rFont val="Arial"/>
        <family val="2"/>
      </rPr>
      <t>SW_VMIN</t>
    </r>
  </si>
  <si>
    <t>Actual switching frequency at nominal input voltage</t>
  </si>
  <si>
    <r>
      <t>f</t>
    </r>
    <r>
      <rPr>
        <vertAlign val="subscript"/>
        <sz val="10"/>
        <color rgb="FF00B050"/>
        <rFont val="Arial"/>
        <family val="2"/>
      </rPr>
      <t>SW_VNOM</t>
    </r>
  </si>
  <si>
    <t>Actual switching frequency at maximum input voltage</t>
  </si>
  <si>
    <r>
      <t>f</t>
    </r>
    <r>
      <rPr>
        <vertAlign val="subscript"/>
        <sz val="10"/>
        <color rgb="FF00B050"/>
        <rFont val="Arial"/>
        <family val="2"/>
      </rPr>
      <t>SW_VMAX</t>
    </r>
  </si>
  <si>
    <t>Maximum RMS (ripple) current in output capacitor(s)</t>
  </si>
  <si>
    <r>
      <t>I</t>
    </r>
    <r>
      <rPr>
        <vertAlign val="subscript"/>
        <sz val="10"/>
        <color rgb="FF00B050"/>
        <rFont val="Arial"/>
        <family val="2"/>
      </rPr>
      <t>CO_RMS_MAX</t>
    </r>
  </si>
  <si>
    <r>
      <t xml:space="preserve">  C</t>
    </r>
    <r>
      <rPr>
        <vertAlign val="subscript"/>
        <sz val="10"/>
        <color theme="1"/>
        <rFont val="Arial"/>
        <family val="2"/>
      </rPr>
      <t xml:space="preserve">O-STATIC </t>
    </r>
    <r>
      <rPr>
        <sz val="10"/>
        <color theme="1"/>
        <rFont val="Arial"/>
        <family val="2"/>
      </rPr>
      <t>= (2</t>
    </r>
    <r>
      <rPr>
        <sz val="10"/>
        <color theme="1"/>
        <rFont val="Aptos Narrow"/>
        <family val="2"/>
      </rPr>
      <t>·</t>
    </r>
    <r>
      <rPr>
        <sz val="10"/>
        <color theme="1"/>
        <rFont val="Arial"/>
        <family val="2"/>
      </rPr>
      <t>I</t>
    </r>
    <r>
      <rPr>
        <vertAlign val="subscript"/>
        <sz val="10"/>
        <color theme="1"/>
        <rFont val="Arial"/>
        <family val="2"/>
      </rPr>
      <t>O_MAX</t>
    </r>
    <r>
      <rPr>
        <sz val="10"/>
        <color theme="1"/>
        <rFont val="Aptos Narrow"/>
        <family val="2"/>
      </rPr>
      <t>·</t>
    </r>
    <r>
      <rPr>
        <sz val="10"/>
        <color theme="1"/>
        <rFont val="Arial"/>
        <family val="2"/>
      </rPr>
      <t>t</t>
    </r>
    <r>
      <rPr>
        <vertAlign val="subscript"/>
        <sz val="10"/>
        <color theme="1"/>
        <rFont val="Arial"/>
        <family val="2"/>
      </rPr>
      <t>ON_MAX</t>
    </r>
    <r>
      <rPr>
        <sz val="10"/>
        <color theme="1"/>
        <rFont val="Arial"/>
        <family val="2"/>
      </rPr>
      <t>)/</t>
    </r>
    <r>
      <rPr>
        <sz val="10"/>
        <color theme="1"/>
        <rFont val="Aptos Narrow"/>
        <family val="2"/>
      </rPr>
      <t>Δ</t>
    </r>
    <r>
      <rPr>
        <sz val="10"/>
        <color theme="1"/>
        <rFont val="Arial"/>
        <family val="2"/>
      </rPr>
      <t>v</t>
    </r>
    <r>
      <rPr>
        <vertAlign val="subscript"/>
        <sz val="10"/>
        <color theme="1"/>
        <rFont val="Arial"/>
        <family val="2"/>
      </rPr>
      <t>O_TGT</t>
    </r>
  </si>
  <si>
    <r>
      <t>C</t>
    </r>
    <r>
      <rPr>
        <vertAlign val="subscript"/>
        <sz val="10"/>
        <color theme="1"/>
        <rFont val="Arial"/>
        <family val="2"/>
      </rPr>
      <t>O_BULK</t>
    </r>
  </si>
  <si>
    <r>
      <t>∆v</t>
    </r>
    <r>
      <rPr>
        <vertAlign val="subscript"/>
        <sz val="10"/>
        <color theme="1"/>
        <rFont val="Arial"/>
        <family val="2"/>
      </rPr>
      <t>CO-DIS</t>
    </r>
    <r>
      <rPr>
        <sz val="10"/>
        <color theme="1"/>
        <rFont val="Arial"/>
        <family val="2"/>
      </rPr>
      <t xml:space="preserve"> = (2</t>
    </r>
    <r>
      <rPr>
        <sz val="10"/>
        <color theme="1"/>
        <rFont val="Aptos Narrow"/>
        <family val="2"/>
      </rPr>
      <t>·</t>
    </r>
    <r>
      <rPr>
        <sz val="10"/>
        <color theme="1"/>
        <rFont val="Arial"/>
        <family val="2"/>
      </rPr>
      <t>I</t>
    </r>
    <r>
      <rPr>
        <vertAlign val="subscript"/>
        <sz val="10"/>
        <color theme="1"/>
        <rFont val="Arial"/>
        <family val="2"/>
      </rPr>
      <t>O_MAX</t>
    </r>
    <r>
      <rPr>
        <sz val="10"/>
        <color theme="1"/>
        <rFont val="Aptos Narrow"/>
        <family val="2"/>
      </rPr>
      <t>·</t>
    </r>
    <r>
      <rPr>
        <sz val="10"/>
        <color theme="1"/>
        <rFont val="Arial"/>
        <family val="2"/>
      </rPr>
      <t>t</t>
    </r>
    <r>
      <rPr>
        <vertAlign val="subscript"/>
        <sz val="10"/>
        <color theme="1"/>
        <rFont val="Arial"/>
        <family val="2"/>
      </rPr>
      <t>ON_MAX</t>
    </r>
    <r>
      <rPr>
        <sz val="10"/>
        <color theme="1"/>
        <rFont val="Arial"/>
        <family val="2"/>
      </rPr>
      <t>)/(C</t>
    </r>
    <r>
      <rPr>
        <vertAlign val="subscript"/>
        <sz val="10"/>
        <color theme="1"/>
        <rFont val="Arial"/>
        <family val="2"/>
      </rPr>
      <t>O_BULK</t>
    </r>
    <r>
      <rPr>
        <sz val="10"/>
        <color theme="1"/>
        <rFont val="Arial"/>
        <family val="2"/>
      </rPr>
      <t>+C</t>
    </r>
    <r>
      <rPr>
        <vertAlign val="subscript"/>
        <sz val="10"/>
        <color theme="1"/>
        <rFont val="Arial"/>
        <family val="2"/>
      </rPr>
      <t>O_MLC</t>
    </r>
    <r>
      <rPr>
        <sz val="10"/>
        <color theme="1"/>
        <rFont val="Arial"/>
        <family val="2"/>
      </rPr>
      <t>)</t>
    </r>
  </si>
  <si>
    <r>
      <t>Control (low-side) MOSFET R</t>
    </r>
    <r>
      <rPr>
        <vertAlign val="subscript"/>
        <sz val="10"/>
        <rFont val="Arial"/>
        <family val="2"/>
      </rPr>
      <t>DSON</t>
    </r>
  </si>
  <si>
    <r>
      <t>R</t>
    </r>
    <r>
      <rPr>
        <vertAlign val="subscript"/>
        <sz val="10"/>
        <rFont val="Arial"/>
        <family val="2"/>
      </rPr>
      <t>DSON_LO</t>
    </r>
  </si>
  <si>
    <r>
      <t>Output switch forward/on voltage at I</t>
    </r>
    <r>
      <rPr>
        <vertAlign val="subscript"/>
        <sz val="10"/>
        <rFont val="Arial"/>
        <family val="2"/>
      </rPr>
      <t>O-MAX</t>
    </r>
  </si>
  <si>
    <t>Breakdown voltage of primary power FET</t>
  </si>
  <si>
    <t>Maximum reverse blocking voltage of the output diode</t>
  </si>
  <si>
    <t>Transformer</t>
  </si>
  <si>
    <t>Turns Ratio</t>
  </si>
  <si>
    <r>
      <t>K</t>
    </r>
    <r>
      <rPr>
        <vertAlign val="subscript"/>
        <sz val="10"/>
        <color theme="1"/>
        <rFont val="Arial"/>
        <family val="2"/>
      </rPr>
      <t>PRI</t>
    </r>
  </si>
  <si>
    <r>
      <t>V</t>
    </r>
    <r>
      <rPr>
        <vertAlign val="subscript"/>
        <sz val="10"/>
        <color rgb="FF00B050"/>
        <rFont val="Arial"/>
        <family val="2"/>
      </rPr>
      <t>DS-MAX</t>
    </r>
  </si>
  <si>
    <r>
      <t>V</t>
    </r>
    <r>
      <rPr>
        <vertAlign val="subscript"/>
        <sz val="10"/>
        <color rgb="FF00B050"/>
        <rFont val="Arial"/>
        <family val="2"/>
      </rPr>
      <t>SPIKE-1ST</t>
    </r>
  </si>
  <si>
    <r>
      <t>V</t>
    </r>
    <r>
      <rPr>
        <vertAlign val="subscript"/>
        <sz val="10"/>
        <color theme="1"/>
        <rFont val="Arial"/>
        <family val="2"/>
      </rPr>
      <t>SPIKE-TGT</t>
    </r>
  </si>
  <si>
    <t>Primary FET derating factor (%)</t>
  </si>
  <si>
    <r>
      <t>K</t>
    </r>
    <r>
      <rPr>
        <vertAlign val="subscript"/>
        <sz val="10"/>
        <color theme="1"/>
        <rFont val="Arial"/>
        <family val="2"/>
      </rPr>
      <t>SEC</t>
    </r>
  </si>
  <si>
    <r>
      <t>N</t>
    </r>
    <r>
      <rPr>
        <vertAlign val="subscript"/>
        <sz val="10"/>
        <color rgb="FF00B050"/>
        <rFont val="Arial"/>
        <family val="2"/>
      </rPr>
      <t>PS-MIN</t>
    </r>
  </si>
  <si>
    <r>
      <t>N</t>
    </r>
    <r>
      <rPr>
        <vertAlign val="subscript"/>
        <sz val="10"/>
        <color rgb="FF00B050"/>
        <rFont val="Arial"/>
        <family val="2"/>
      </rPr>
      <t>PS-MAX</t>
    </r>
  </si>
  <si>
    <r>
      <t>N</t>
    </r>
    <r>
      <rPr>
        <vertAlign val="subscript"/>
        <sz val="10"/>
        <color theme="1"/>
        <rFont val="Arial"/>
        <family val="2"/>
      </rPr>
      <t>PS-TGT</t>
    </r>
  </si>
  <si>
    <r>
      <t>V</t>
    </r>
    <r>
      <rPr>
        <vertAlign val="subscript"/>
        <sz val="10"/>
        <color rgb="FF00B050"/>
        <rFont val="Arial"/>
        <family val="2"/>
      </rPr>
      <t>OR</t>
    </r>
  </si>
  <si>
    <r>
      <t>V</t>
    </r>
    <r>
      <rPr>
        <vertAlign val="subscript"/>
        <sz val="10"/>
        <color rgb="FF00B050"/>
        <rFont val="Arial"/>
        <family val="2"/>
      </rPr>
      <t>DS-PK-ACTUAL</t>
    </r>
  </si>
  <si>
    <r>
      <t>V</t>
    </r>
    <r>
      <rPr>
        <vertAlign val="subscript"/>
        <sz val="10"/>
        <color rgb="FF00B050"/>
        <rFont val="Arial"/>
        <family val="2"/>
      </rPr>
      <t>DS-VIN-MIN</t>
    </r>
  </si>
  <si>
    <t>Maximum primary MOSFET drain-source voltage</t>
  </si>
  <si>
    <t>First estimation of leakage inductance spike</t>
  </si>
  <si>
    <t>Selected primary leakage spike target</t>
  </si>
  <si>
    <t>Secondary switch derating factor (%)</t>
  </si>
  <si>
    <t>Maximum secondary switch reverse voltage</t>
  </si>
  <si>
    <t>Selected, target primary-to-secondary turns ratio</t>
  </si>
  <si>
    <r>
      <t>V</t>
    </r>
    <r>
      <rPr>
        <vertAlign val="subscript"/>
        <sz val="10"/>
        <color theme="1"/>
        <rFont val="Arial"/>
        <family val="2"/>
      </rPr>
      <t xml:space="preserve">DS-VIN-MIN </t>
    </r>
    <r>
      <rPr>
        <sz val="10"/>
        <color theme="1"/>
        <rFont val="Arial"/>
        <family val="2"/>
      </rPr>
      <t>= V</t>
    </r>
    <r>
      <rPr>
        <vertAlign val="subscript"/>
        <sz val="10"/>
        <color theme="1"/>
        <rFont val="Arial"/>
        <family val="2"/>
      </rPr>
      <t>IN-MIN</t>
    </r>
    <r>
      <rPr>
        <sz val="10"/>
        <color theme="1"/>
        <rFont val="Arial"/>
        <family val="2"/>
      </rPr>
      <t>+V</t>
    </r>
    <r>
      <rPr>
        <vertAlign val="subscript"/>
        <sz val="10"/>
        <color theme="1"/>
        <rFont val="Arial"/>
        <family val="2"/>
      </rPr>
      <t>SPIKE_TGT</t>
    </r>
    <r>
      <rPr>
        <sz val="10"/>
        <color theme="1"/>
        <rFont val="Arial"/>
        <family val="2"/>
      </rPr>
      <t>+V</t>
    </r>
    <r>
      <rPr>
        <vertAlign val="subscript"/>
        <sz val="10"/>
        <color theme="1"/>
        <rFont val="Arial"/>
        <family val="2"/>
      </rPr>
      <t>OR</t>
    </r>
  </si>
  <si>
    <t>Actual reflected output voltage</t>
  </si>
  <si>
    <t>Actual peak primary FET voltage</t>
  </si>
  <si>
    <r>
      <t>V</t>
    </r>
    <r>
      <rPr>
        <vertAlign val="subscript"/>
        <sz val="10"/>
        <color theme="1"/>
        <rFont val="Arial"/>
        <family val="2"/>
      </rPr>
      <t>DS-PK-ACTUAL</t>
    </r>
    <r>
      <rPr>
        <sz val="10"/>
        <color theme="1"/>
        <rFont val="Arial"/>
        <family val="2"/>
      </rPr>
      <t xml:space="preserve"> = V</t>
    </r>
    <r>
      <rPr>
        <vertAlign val="subscript"/>
        <sz val="10"/>
        <color theme="1"/>
        <rFont val="Arial"/>
        <family val="2"/>
      </rPr>
      <t>IN_MAX</t>
    </r>
    <r>
      <rPr>
        <sz val="10"/>
        <color theme="1"/>
        <rFont val="Arial"/>
        <family val="2"/>
      </rPr>
      <t>+V</t>
    </r>
    <r>
      <rPr>
        <vertAlign val="subscript"/>
        <sz val="10"/>
        <color theme="1"/>
        <rFont val="Arial"/>
        <family val="2"/>
      </rPr>
      <t>SPIKE_TGT</t>
    </r>
    <r>
      <rPr>
        <sz val="10"/>
        <color theme="1"/>
        <rFont val="Arial"/>
        <family val="2"/>
      </rPr>
      <t>+V</t>
    </r>
    <r>
      <rPr>
        <vertAlign val="subscript"/>
        <sz val="10"/>
        <color theme="1"/>
        <rFont val="Arial"/>
        <family val="2"/>
      </rPr>
      <t>OR</t>
    </r>
  </si>
  <si>
    <r>
      <t>V</t>
    </r>
    <r>
      <rPr>
        <vertAlign val="subscript"/>
        <sz val="10"/>
        <color theme="1"/>
        <rFont val="Arial"/>
        <family val="2"/>
      </rPr>
      <t>SPIKE-1ST</t>
    </r>
    <r>
      <rPr>
        <sz val="10"/>
        <color theme="1"/>
        <rFont val="Arial"/>
        <family val="2"/>
      </rPr>
      <t xml:space="preserve"> = (V</t>
    </r>
    <r>
      <rPr>
        <vertAlign val="subscript"/>
        <sz val="10"/>
        <color theme="1"/>
        <rFont val="Arial"/>
        <family val="2"/>
      </rPr>
      <t>DS-MAX</t>
    </r>
    <r>
      <rPr>
        <sz val="10"/>
        <color theme="1"/>
        <rFont val="Arial"/>
        <family val="2"/>
      </rPr>
      <t>-V</t>
    </r>
    <r>
      <rPr>
        <vertAlign val="subscript"/>
        <sz val="10"/>
        <color theme="1"/>
        <rFont val="Arial"/>
        <family val="2"/>
      </rPr>
      <t>IN_MAX</t>
    </r>
    <r>
      <rPr>
        <sz val="10"/>
        <color theme="1"/>
        <rFont val="Arial"/>
        <family val="2"/>
      </rPr>
      <t>)/2</t>
    </r>
  </si>
  <si>
    <t>Peak primary FET voltage at minimum input voltage</t>
  </si>
  <si>
    <r>
      <t>Maximum permissible turns ratio based on V</t>
    </r>
    <r>
      <rPr>
        <vertAlign val="subscript"/>
        <sz val="10"/>
        <color rgb="FF00B050"/>
        <rFont val="Arial"/>
        <family val="2"/>
      </rPr>
      <t>DS_MAX</t>
    </r>
  </si>
  <si>
    <t>Primary Inductance</t>
  </si>
  <si>
    <r>
      <t>L</t>
    </r>
    <r>
      <rPr>
        <vertAlign val="subscript"/>
        <sz val="10"/>
        <color theme="1"/>
        <rFont val="Arial"/>
        <family val="2"/>
      </rPr>
      <t>P</t>
    </r>
  </si>
  <si>
    <t>Selected primary inductance</t>
  </si>
  <si>
    <t>Core, Flux, Turns</t>
  </si>
  <si>
    <r>
      <t>B</t>
    </r>
    <r>
      <rPr>
        <vertAlign val="subscript"/>
        <sz val="10"/>
        <color theme="1"/>
        <rFont val="Arial"/>
        <family val="2"/>
      </rPr>
      <t>MAX</t>
    </r>
  </si>
  <si>
    <t>T</t>
  </si>
  <si>
    <r>
      <t>A</t>
    </r>
    <r>
      <rPr>
        <vertAlign val="subscript"/>
        <sz val="10"/>
        <color theme="1"/>
        <rFont val="Arial"/>
        <family val="2"/>
      </rPr>
      <t>E</t>
    </r>
  </si>
  <si>
    <r>
      <t>mm</t>
    </r>
    <r>
      <rPr>
        <b/>
        <vertAlign val="superscript"/>
        <sz val="10"/>
        <color theme="1"/>
        <rFont val="Arial"/>
        <family val="2"/>
      </rPr>
      <t>2</t>
    </r>
  </si>
  <si>
    <r>
      <t>N</t>
    </r>
    <r>
      <rPr>
        <vertAlign val="subscript"/>
        <sz val="10"/>
        <color rgb="FF00B050"/>
        <rFont val="Arial"/>
        <family val="2"/>
      </rPr>
      <t>P-MIN</t>
    </r>
  </si>
  <si>
    <r>
      <t>N</t>
    </r>
    <r>
      <rPr>
        <vertAlign val="subscript"/>
        <sz val="10"/>
        <color rgb="FF00B050"/>
        <rFont val="Arial"/>
        <family val="2"/>
      </rPr>
      <t>S-MIN</t>
    </r>
  </si>
  <si>
    <r>
      <t>N</t>
    </r>
    <r>
      <rPr>
        <vertAlign val="subscript"/>
        <sz val="10"/>
        <color theme="1"/>
        <rFont val="Arial"/>
        <family val="2"/>
      </rPr>
      <t>S-MIN</t>
    </r>
    <r>
      <rPr>
        <sz val="10"/>
        <color theme="1"/>
        <rFont val="Arial"/>
        <family val="2"/>
      </rPr>
      <t xml:space="preserve"> = N</t>
    </r>
    <r>
      <rPr>
        <vertAlign val="subscript"/>
        <sz val="10"/>
        <color theme="1"/>
        <rFont val="Arial"/>
        <family val="2"/>
      </rPr>
      <t>P-MIN</t>
    </r>
    <r>
      <rPr>
        <sz val="10"/>
        <color theme="1"/>
        <rFont val="Arial"/>
        <family val="2"/>
      </rPr>
      <t>/N</t>
    </r>
    <r>
      <rPr>
        <vertAlign val="subscript"/>
        <sz val="10"/>
        <color theme="1"/>
        <rFont val="Arial"/>
        <family val="2"/>
      </rPr>
      <t>PS-TGT</t>
    </r>
  </si>
  <si>
    <r>
      <t>N</t>
    </r>
    <r>
      <rPr>
        <vertAlign val="subscript"/>
        <sz val="10"/>
        <color theme="1"/>
        <rFont val="Arial"/>
        <family val="2"/>
      </rPr>
      <t>S</t>
    </r>
  </si>
  <si>
    <r>
      <t>N</t>
    </r>
    <r>
      <rPr>
        <vertAlign val="subscript"/>
        <sz val="10"/>
        <color rgb="FF00B050"/>
        <rFont val="Arial"/>
        <family val="2"/>
      </rPr>
      <t>P-CALC</t>
    </r>
  </si>
  <si>
    <r>
      <t>N</t>
    </r>
    <r>
      <rPr>
        <vertAlign val="subscript"/>
        <sz val="10"/>
        <color theme="1"/>
        <rFont val="Arial"/>
        <family val="2"/>
      </rPr>
      <t>P-CALC</t>
    </r>
    <r>
      <rPr>
        <sz val="10"/>
        <color theme="1"/>
        <rFont val="Arial"/>
        <family val="2"/>
      </rPr>
      <t xml:space="preserve"> = N</t>
    </r>
    <r>
      <rPr>
        <vertAlign val="subscript"/>
        <sz val="10"/>
        <color theme="1"/>
        <rFont val="Arial"/>
        <family val="2"/>
      </rPr>
      <t>S</t>
    </r>
    <r>
      <rPr>
        <sz val="10"/>
        <color theme="1"/>
        <rFont val="Arial"/>
        <family val="2"/>
      </rPr>
      <t>∙N</t>
    </r>
    <r>
      <rPr>
        <vertAlign val="subscript"/>
        <sz val="10"/>
        <color theme="1"/>
        <rFont val="Arial"/>
        <family val="2"/>
      </rPr>
      <t>PS-TGT</t>
    </r>
  </si>
  <si>
    <r>
      <t>N</t>
    </r>
    <r>
      <rPr>
        <vertAlign val="subscript"/>
        <sz val="10"/>
        <color theme="1"/>
        <rFont val="Arial"/>
        <family val="2"/>
      </rPr>
      <t>P</t>
    </r>
  </si>
  <si>
    <r>
      <t>B</t>
    </r>
    <r>
      <rPr>
        <vertAlign val="subscript"/>
        <sz val="10"/>
        <color rgb="FF00B050"/>
        <rFont val="Arial"/>
        <family val="2"/>
      </rPr>
      <t>PK</t>
    </r>
  </si>
  <si>
    <r>
      <t>N</t>
    </r>
    <r>
      <rPr>
        <vertAlign val="subscript"/>
        <sz val="10"/>
        <color rgb="FF00B050"/>
        <rFont val="Arial"/>
        <family val="2"/>
      </rPr>
      <t>PS</t>
    </r>
  </si>
  <si>
    <r>
      <t>N</t>
    </r>
    <r>
      <rPr>
        <vertAlign val="subscript"/>
        <sz val="10"/>
        <color theme="1"/>
        <rFont val="Arial"/>
        <family val="2"/>
      </rPr>
      <t>PS</t>
    </r>
    <r>
      <rPr>
        <sz val="10"/>
        <color theme="1"/>
        <rFont val="Arial"/>
        <family val="2"/>
      </rPr>
      <t xml:space="preserve"> = N</t>
    </r>
    <r>
      <rPr>
        <vertAlign val="subscript"/>
        <sz val="10"/>
        <color theme="1"/>
        <rFont val="Arial"/>
        <family val="2"/>
      </rPr>
      <t>P</t>
    </r>
    <r>
      <rPr>
        <sz val="10"/>
        <color theme="1"/>
        <rFont val="Arial"/>
        <family val="2"/>
      </rPr>
      <t>/N</t>
    </r>
    <r>
      <rPr>
        <vertAlign val="subscript"/>
        <sz val="10"/>
        <color theme="1"/>
        <rFont val="Arial"/>
        <family val="2"/>
      </rPr>
      <t>S</t>
    </r>
  </si>
  <si>
    <t>Peak permissible magnetic flux density</t>
  </si>
  <si>
    <t>Effective area of selected core</t>
  </si>
  <si>
    <t>Minimum primary turns to avoid saturation</t>
  </si>
  <si>
    <t>Minimum secondary turns to avoid saturation</t>
  </si>
  <si>
    <t>Selected number of secondary turns</t>
  </si>
  <si>
    <t>Calculated number of primary turns</t>
  </si>
  <si>
    <t>Selected number of primary turns</t>
  </si>
  <si>
    <t>Actual peak magnetic flux</t>
  </si>
  <si>
    <t>Actual primary-to-secondary turns ratio</t>
  </si>
  <si>
    <r>
      <t>%</t>
    </r>
    <r>
      <rPr>
        <sz val="10"/>
        <color theme="1"/>
        <rFont val="Calibri"/>
        <family val="2"/>
      </rPr>
      <t>Δ</t>
    </r>
    <r>
      <rPr>
        <sz val="10"/>
        <color theme="1"/>
        <rFont val="Arial"/>
        <family val="2"/>
      </rPr>
      <t>v</t>
    </r>
    <r>
      <rPr>
        <vertAlign val="subscript"/>
        <sz val="10"/>
        <color theme="1"/>
        <rFont val="Arial"/>
        <family val="2"/>
      </rPr>
      <t>IN_TGT</t>
    </r>
  </si>
  <si>
    <r>
      <t>∆v</t>
    </r>
    <r>
      <rPr>
        <vertAlign val="subscript"/>
        <sz val="10"/>
        <color rgb="FF00B050"/>
        <rFont val="Arial"/>
        <family val="2"/>
      </rPr>
      <t>IN_MAX</t>
    </r>
  </si>
  <si>
    <r>
      <rPr>
        <sz val="10"/>
        <color theme="1"/>
        <rFont val="Calibri"/>
        <family val="2"/>
      </rPr>
      <t>µ</t>
    </r>
    <r>
      <rPr>
        <sz val="10"/>
        <color theme="1"/>
        <rFont val="Arial"/>
        <family val="2"/>
      </rPr>
      <t>F</t>
    </r>
  </si>
  <si>
    <r>
      <t>m</t>
    </r>
    <r>
      <rPr>
        <sz val="10"/>
        <color theme="1"/>
        <rFont val="Calibri"/>
        <family val="2"/>
      </rPr>
      <t>Ω</t>
    </r>
  </si>
  <si>
    <r>
      <t>Selected maximum static input voltage ripple, % of V</t>
    </r>
    <r>
      <rPr>
        <vertAlign val="subscript"/>
        <sz val="10"/>
        <rFont val="Arial"/>
        <family val="2"/>
      </rPr>
      <t>IN_MIN</t>
    </r>
    <r>
      <rPr>
        <sz val="10"/>
        <rFont val="Arial"/>
        <family val="2"/>
      </rPr>
      <t>, peak-to-peak</t>
    </r>
  </si>
  <si>
    <r>
      <t>Selected maximum input voltage ripple, V</t>
    </r>
    <r>
      <rPr>
        <vertAlign val="subscript"/>
        <sz val="10"/>
        <color rgb="FF00B050"/>
        <rFont val="Arial"/>
        <family val="2"/>
      </rPr>
      <t>P_P</t>
    </r>
  </si>
  <si>
    <r>
      <t>I</t>
    </r>
    <r>
      <rPr>
        <vertAlign val="subscript"/>
        <sz val="10"/>
        <color rgb="FF00B050"/>
        <rFont val="Arial"/>
        <family val="2"/>
      </rPr>
      <t>IN_MIN</t>
    </r>
  </si>
  <si>
    <r>
      <t>I</t>
    </r>
    <r>
      <rPr>
        <vertAlign val="subscript"/>
        <sz val="10"/>
        <color theme="1"/>
        <rFont val="Arial"/>
        <family val="2"/>
      </rPr>
      <t>IN_MIN</t>
    </r>
    <r>
      <rPr>
        <sz val="10"/>
        <color theme="1"/>
        <rFont val="Arial"/>
        <family val="2"/>
      </rPr>
      <t xml:space="preserve"> = P</t>
    </r>
    <r>
      <rPr>
        <vertAlign val="subscript"/>
        <sz val="10"/>
        <color theme="1"/>
        <rFont val="Arial"/>
        <family val="2"/>
      </rPr>
      <t>IN_MAX</t>
    </r>
    <r>
      <rPr>
        <sz val="10"/>
        <color theme="1"/>
        <rFont val="Arial"/>
        <family val="2"/>
      </rPr>
      <t>/V</t>
    </r>
    <r>
      <rPr>
        <vertAlign val="subscript"/>
        <sz val="10"/>
        <color theme="1"/>
        <rFont val="Arial"/>
        <family val="2"/>
      </rPr>
      <t>IN_MAX</t>
    </r>
  </si>
  <si>
    <r>
      <t>I</t>
    </r>
    <r>
      <rPr>
        <vertAlign val="subscript"/>
        <sz val="10"/>
        <color rgb="FF00B050"/>
        <rFont val="Arial"/>
        <family val="2"/>
      </rPr>
      <t>IN_NOM</t>
    </r>
  </si>
  <si>
    <r>
      <t>I</t>
    </r>
    <r>
      <rPr>
        <vertAlign val="subscript"/>
        <sz val="10"/>
        <color theme="1"/>
        <rFont val="Arial"/>
        <family val="2"/>
      </rPr>
      <t>IN_NOM</t>
    </r>
    <r>
      <rPr>
        <sz val="10"/>
        <color theme="1"/>
        <rFont val="Arial"/>
        <family val="2"/>
      </rPr>
      <t xml:space="preserve"> = P</t>
    </r>
    <r>
      <rPr>
        <vertAlign val="subscript"/>
        <sz val="10"/>
        <color theme="1"/>
        <rFont val="Arial"/>
        <family val="2"/>
      </rPr>
      <t>IN_MAX</t>
    </r>
    <r>
      <rPr>
        <sz val="10"/>
        <color theme="1"/>
        <rFont val="Arial"/>
        <family val="2"/>
      </rPr>
      <t>/V</t>
    </r>
    <r>
      <rPr>
        <vertAlign val="subscript"/>
        <sz val="10"/>
        <color theme="1"/>
        <rFont val="Arial"/>
        <family val="2"/>
      </rPr>
      <t>IN_NOM</t>
    </r>
  </si>
  <si>
    <r>
      <t>I</t>
    </r>
    <r>
      <rPr>
        <vertAlign val="subscript"/>
        <sz val="10"/>
        <color rgb="FF00B050"/>
        <rFont val="Arial"/>
        <family val="2"/>
      </rPr>
      <t>IN_MAX</t>
    </r>
  </si>
  <si>
    <r>
      <t>I</t>
    </r>
    <r>
      <rPr>
        <vertAlign val="subscript"/>
        <sz val="10"/>
        <color theme="1"/>
        <rFont val="Arial"/>
        <family val="2"/>
      </rPr>
      <t>IN_MAX</t>
    </r>
    <r>
      <rPr>
        <sz val="10"/>
        <color theme="1"/>
        <rFont val="Arial"/>
        <family val="2"/>
      </rPr>
      <t xml:space="preserve"> = P</t>
    </r>
    <r>
      <rPr>
        <vertAlign val="subscript"/>
        <sz val="10"/>
        <color theme="1"/>
        <rFont val="Arial"/>
        <family val="2"/>
      </rPr>
      <t>IN_MAX</t>
    </r>
    <r>
      <rPr>
        <sz val="10"/>
        <color theme="1"/>
        <rFont val="Arial"/>
        <family val="2"/>
      </rPr>
      <t>/V</t>
    </r>
    <r>
      <rPr>
        <vertAlign val="subscript"/>
        <sz val="10"/>
        <color theme="1"/>
        <rFont val="Arial"/>
        <family val="2"/>
      </rPr>
      <t>IN_MIN</t>
    </r>
  </si>
  <si>
    <t>Minimum off-time</t>
  </si>
  <si>
    <r>
      <t>t</t>
    </r>
    <r>
      <rPr>
        <vertAlign val="subscript"/>
        <sz val="10"/>
        <color theme="1"/>
        <rFont val="Arial"/>
        <family val="2"/>
      </rPr>
      <t>OFF_MIN</t>
    </r>
  </si>
  <si>
    <t>Transformer Secondary</t>
  </si>
  <si>
    <r>
      <t>L</t>
    </r>
    <r>
      <rPr>
        <vertAlign val="subscript"/>
        <sz val="10"/>
        <color rgb="FF00B050"/>
        <rFont val="Arial"/>
        <family val="2"/>
      </rPr>
      <t>S</t>
    </r>
  </si>
  <si>
    <r>
      <t>L</t>
    </r>
    <r>
      <rPr>
        <vertAlign val="subscript"/>
        <sz val="10"/>
        <color theme="1"/>
        <rFont val="Arial"/>
        <family val="2"/>
      </rPr>
      <t>S</t>
    </r>
    <r>
      <rPr>
        <sz val="10"/>
        <color theme="1"/>
        <rFont val="Arial"/>
        <family val="2"/>
      </rPr>
      <t xml:space="preserve"> = L</t>
    </r>
    <r>
      <rPr>
        <vertAlign val="subscript"/>
        <sz val="10"/>
        <color theme="1"/>
        <rFont val="Arial"/>
        <family val="2"/>
      </rPr>
      <t>P</t>
    </r>
    <r>
      <rPr>
        <sz val="10"/>
        <color theme="1"/>
        <rFont val="Arial"/>
        <family val="2"/>
      </rPr>
      <t>/N</t>
    </r>
    <r>
      <rPr>
        <vertAlign val="subscript"/>
        <sz val="10"/>
        <color theme="1"/>
        <rFont val="Arial"/>
        <family val="2"/>
      </rPr>
      <t>PS</t>
    </r>
    <r>
      <rPr>
        <vertAlign val="superscript"/>
        <sz val="10"/>
        <color theme="1"/>
        <rFont val="Arial"/>
        <family val="2"/>
      </rPr>
      <t>2</t>
    </r>
  </si>
  <si>
    <r>
      <t>I</t>
    </r>
    <r>
      <rPr>
        <vertAlign val="subscript"/>
        <sz val="10"/>
        <color rgb="FF00B050"/>
        <rFont val="Arial"/>
        <family val="2"/>
      </rPr>
      <t>S-RMS</t>
    </r>
  </si>
  <si>
    <t>Secondary magnetizing inductance</t>
  </si>
  <si>
    <t>Maximum secondary RMS current</t>
  </si>
  <si>
    <r>
      <t>t</t>
    </r>
    <r>
      <rPr>
        <vertAlign val="subscript"/>
        <sz val="10"/>
        <color rgb="FF00B050"/>
        <rFont val="Arial"/>
        <family val="2"/>
      </rPr>
      <t>OFF_MAX</t>
    </r>
  </si>
  <si>
    <r>
      <t>f</t>
    </r>
    <r>
      <rPr>
        <vertAlign val="subscript"/>
        <sz val="10"/>
        <color theme="1"/>
        <rFont val="Arial"/>
        <family val="2"/>
      </rPr>
      <t>SW_VMIN</t>
    </r>
    <r>
      <rPr>
        <sz val="10"/>
        <color theme="1"/>
        <rFont val="Arial"/>
        <family val="2"/>
      </rPr>
      <t xml:space="preserve"> = 1/(t</t>
    </r>
    <r>
      <rPr>
        <vertAlign val="subscript"/>
        <sz val="10"/>
        <color theme="1"/>
        <rFont val="Arial"/>
        <family val="2"/>
      </rPr>
      <t>ON_MAX</t>
    </r>
    <r>
      <rPr>
        <sz val="10"/>
        <color theme="1"/>
        <rFont val="Arial"/>
        <family val="2"/>
      </rPr>
      <t>+t</t>
    </r>
    <r>
      <rPr>
        <vertAlign val="subscript"/>
        <sz val="10"/>
        <color theme="1"/>
        <rFont val="Arial"/>
        <family val="2"/>
      </rPr>
      <t>OFF_MAX</t>
    </r>
    <r>
      <rPr>
        <sz val="10"/>
        <color theme="1"/>
        <rFont val="Arial"/>
        <family val="2"/>
      </rPr>
      <t>)</t>
    </r>
  </si>
  <si>
    <r>
      <t>f</t>
    </r>
    <r>
      <rPr>
        <vertAlign val="subscript"/>
        <sz val="10"/>
        <color theme="1"/>
        <rFont val="Arial"/>
        <family val="2"/>
      </rPr>
      <t>SW_VMAX</t>
    </r>
    <r>
      <rPr>
        <sz val="10"/>
        <color theme="1"/>
        <rFont val="Arial"/>
        <family val="2"/>
      </rPr>
      <t xml:space="preserve"> = 1/(t</t>
    </r>
    <r>
      <rPr>
        <vertAlign val="subscript"/>
        <sz val="10"/>
        <color theme="1"/>
        <rFont val="Arial"/>
        <family val="2"/>
      </rPr>
      <t>ON_MIN</t>
    </r>
    <r>
      <rPr>
        <sz val="10"/>
        <color theme="1"/>
        <rFont val="Arial"/>
        <family val="2"/>
      </rPr>
      <t>+t</t>
    </r>
    <r>
      <rPr>
        <vertAlign val="subscript"/>
        <sz val="10"/>
        <color theme="1"/>
        <rFont val="Arial"/>
        <family val="2"/>
      </rPr>
      <t>OFF_MAX</t>
    </r>
    <r>
      <rPr>
        <sz val="10"/>
        <color theme="1"/>
        <rFont val="Arial"/>
        <family val="2"/>
      </rPr>
      <t>)</t>
    </r>
  </si>
  <si>
    <t>Actual duty cycle at nominal input voltage</t>
  </si>
  <si>
    <r>
      <t>∆v</t>
    </r>
    <r>
      <rPr>
        <vertAlign val="subscript"/>
        <sz val="10"/>
        <color theme="1"/>
        <rFont val="Arial"/>
        <family val="2"/>
      </rPr>
      <t>IN_MAX</t>
    </r>
    <r>
      <rPr>
        <sz val="10"/>
        <color theme="1"/>
        <rFont val="Arial"/>
        <family val="2"/>
      </rPr>
      <t xml:space="preserve"> = %∆v</t>
    </r>
    <r>
      <rPr>
        <vertAlign val="subscript"/>
        <sz val="10"/>
        <color theme="1"/>
        <rFont val="Arial"/>
        <family val="2"/>
      </rPr>
      <t>IN_TGT</t>
    </r>
    <r>
      <rPr>
        <sz val="10"/>
        <color theme="1"/>
        <rFont val="Arial"/>
        <family val="2"/>
      </rPr>
      <t>·V</t>
    </r>
    <r>
      <rPr>
        <vertAlign val="subscript"/>
        <sz val="10"/>
        <color theme="1"/>
        <rFont val="Arial"/>
        <family val="2"/>
      </rPr>
      <t>IN_MIN</t>
    </r>
  </si>
  <si>
    <t>Maximum input capacitor(s) ESR value based on static voltage ripple</t>
  </si>
  <si>
    <t>Maximum ripple (RMS) current in input capacitor(s)</t>
  </si>
  <si>
    <t>Selected bulk input capacitance</t>
  </si>
  <si>
    <t>ESR of selected bulk capacitance</t>
  </si>
  <si>
    <r>
      <t>C</t>
    </r>
    <r>
      <rPr>
        <vertAlign val="subscript"/>
        <sz val="10"/>
        <color theme="1"/>
        <rFont val="Arial"/>
        <family val="2"/>
      </rPr>
      <t>IN_BULK</t>
    </r>
  </si>
  <si>
    <r>
      <t>ESR</t>
    </r>
    <r>
      <rPr>
        <vertAlign val="subscript"/>
        <sz val="10"/>
        <color theme="1"/>
        <rFont val="Arial"/>
        <family val="2"/>
      </rPr>
      <t>CIN_BULK</t>
    </r>
  </si>
  <si>
    <t>Impedance of bulk input capacitance</t>
  </si>
  <si>
    <r>
      <t>Z</t>
    </r>
    <r>
      <rPr>
        <vertAlign val="subscript"/>
        <sz val="10"/>
        <color rgb="FF00B050"/>
        <rFont val="Arial"/>
        <family val="2"/>
      </rPr>
      <t>CIN_BULK</t>
    </r>
  </si>
  <si>
    <r>
      <t>Z</t>
    </r>
    <r>
      <rPr>
        <vertAlign val="subscript"/>
        <sz val="10"/>
        <rFont val="Arial"/>
        <family val="2"/>
      </rPr>
      <t>CIN_BULK</t>
    </r>
    <r>
      <rPr>
        <sz val="10"/>
        <rFont val="Arial"/>
        <family val="2"/>
      </rPr>
      <t xml:space="preserve"> = </t>
    </r>
    <r>
      <rPr>
        <sz val="10"/>
        <rFont val="Calibri"/>
        <family val="2"/>
      </rPr>
      <t>√[</t>
    </r>
    <r>
      <rPr>
        <sz val="10"/>
        <rFont val="Arial"/>
        <family val="2"/>
      </rPr>
      <t>ESR</t>
    </r>
    <r>
      <rPr>
        <vertAlign val="subscript"/>
        <sz val="10"/>
        <rFont val="Arial"/>
        <family val="2"/>
      </rPr>
      <t>CIN_BULK</t>
    </r>
    <r>
      <rPr>
        <vertAlign val="superscript"/>
        <sz val="10"/>
        <rFont val="Arial"/>
        <family val="2"/>
      </rPr>
      <t>2</t>
    </r>
    <r>
      <rPr>
        <sz val="10"/>
        <rFont val="Arial"/>
        <family val="2"/>
      </rPr>
      <t>+(1/(8</t>
    </r>
    <r>
      <rPr>
        <sz val="10"/>
        <rFont val="Calibri"/>
        <family val="2"/>
      </rPr>
      <t>·</t>
    </r>
    <r>
      <rPr>
        <sz val="10"/>
        <rFont val="Arial"/>
        <family val="2"/>
      </rPr>
      <t>C</t>
    </r>
    <r>
      <rPr>
        <vertAlign val="subscript"/>
        <sz val="10"/>
        <rFont val="Arial"/>
        <family val="2"/>
      </rPr>
      <t>IN_BULK</t>
    </r>
    <r>
      <rPr>
        <sz val="10"/>
        <rFont val="Calibri"/>
        <family val="2"/>
      </rPr>
      <t>·</t>
    </r>
    <r>
      <rPr>
        <sz val="10"/>
        <rFont val="Arial"/>
        <family val="2"/>
      </rPr>
      <t>f</t>
    </r>
    <r>
      <rPr>
        <vertAlign val="subscript"/>
        <sz val="10"/>
        <rFont val="Arial"/>
        <family val="2"/>
      </rPr>
      <t>SW_MIN</t>
    </r>
    <r>
      <rPr>
        <sz val="10"/>
        <rFont val="Arial"/>
        <family val="2"/>
      </rPr>
      <t>))</t>
    </r>
    <r>
      <rPr>
        <vertAlign val="superscript"/>
        <sz val="10"/>
        <rFont val="Arial"/>
        <family val="2"/>
      </rPr>
      <t>2</t>
    </r>
    <r>
      <rPr>
        <sz val="10"/>
        <rFont val="Arial"/>
        <family val="2"/>
      </rPr>
      <t>]</t>
    </r>
  </si>
  <si>
    <r>
      <t>∆v</t>
    </r>
    <r>
      <rPr>
        <vertAlign val="subscript"/>
        <sz val="10"/>
        <color rgb="FF00B050"/>
        <rFont val="Arial"/>
        <family val="2"/>
      </rPr>
      <t>IN-STATIC</t>
    </r>
  </si>
  <si>
    <t>Static input voltage ripple</t>
  </si>
  <si>
    <t>Output Diode</t>
  </si>
  <si>
    <t>Minimum recommended reverse voltage rating</t>
  </si>
  <si>
    <t>Maximum power dissipation in output diode</t>
  </si>
  <si>
    <r>
      <t>V</t>
    </r>
    <r>
      <rPr>
        <vertAlign val="subscript"/>
        <sz val="10"/>
        <color rgb="FF00B050"/>
        <rFont val="Arial"/>
        <family val="2"/>
      </rPr>
      <t>RMM_D1</t>
    </r>
  </si>
  <si>
    <r>
      <t>I</t>
    </r>
    <r>
      <rPr>
        <vertAlign val="subscript"/>
        <sz val="10"/>
        <color theme="1"/>
        <rFont val="Arial"/>
        <family val="2"/>
      </rPr>
      <t>CO_RMS_MAX</t>
    </r>
    <r>
      <rPr>
        <sz val="10"/>
        <color theme="1"/>
        <rFont val="Arial"/>
        <family val="2"/>
      </rPr>
      <t xml:space="preserve"> = √(I</t>
    </r>
    <r>
      <rPr>
        <vertAlign val="subscript"/>
        <sz val="10"/>
        <color theme="1"/>
        <rFont val="Arial"/>
        <family val="2"/>
      </rPr>
      <t>S_RMS</t>
    </r>
    <r>
      <rPr>
        <vertAlign val="superscript"/>
        <sz val="10"/>
        <color theme="1"/>
        <rFont val="Arial"/>
        <family val="2"/>
      </rPr>
      <t>2</t>
    </r>
    <r>
      <rPr>
        <sz val="10"/>
        <color theme="1"/>
        <rFont val="Arial"/>
        <family val="2"/>
      </rPr>
      <t>-I</t>
    </r>
    <r>
      <rPr>
        <vertAlign val="subscript"/>
        <sz val="10"/>
        <color theme="1"/>
        <rFont val="Arial"/>
        <family val="2"/>
      </rPr>
      <t>O_MAX</t>
    </r>
    <r>
      <rPr>
        <vertAlign val="superscript"/>
        <sz val="10"/>
        <color theme="1"/>
        <rFont val="Arial"/>
        <family val="2"/>
      </rPr>
      <t>2</t>
    </r>
    <r>
      <rPr>
        <sz val="10"/>
        <color theme="1"/>
        <rFont val="Arial"/>
        <family val="2"/>
      </rPr>
      <t>)</t>
    </r>
  </si>
  <si>
    <t>Calculated minimum duty cycle</t>
  </si>
  <si>
    <r>
      <t>D</t>
    </r>
    <r>
      <rPr>
        <vertAlign val="subscript"/>
        <sz val="10"/>
        <color rgb="FF00B050"/>
        <rFont val="Arial"/>
        <family val="2"/>
      </rPr>
      <t>MIN_CALC</t>
    </r>
  </si>
  <si>
    <t>Calculated nominal duty cycle</t>
  </si>
  <si>
    <r>
      <t>D</t>
    </r>
    <r>
      <rPr>
        <vertAlign val="subscript"/>
        <sz val="10"/>
        <color rgb="FF00B050"/>
        <rFont val="Arial"/>
        <family val="2"/>
      </rPr>
      <t>NOM_CALC</t>
    </r>
  </si>
  <si>
    <t>Calculated maximum duty cycle</t>
  </si>
  <si>
    <r>
      <t>D</t>
    </r>
    <r>
      <rPr>
        <vertAlign val="subscript"/>
        <sz val="10"/>
        <color rgb="FF00B050"/>
        <rFont val="Arial"/>
        <family val="2"/>
      </rPr>
      <t>MAX_CALC</t>
    </r>
  </si>
  <si>
    <r>
      <t>Target primary ripple current (A</t>
    </r>
    <r>
      <rPr>
        <vertAlign val="subscript"/>
        <sz val="10"/>
        <color rgb="FF00B050"/>
        <rFont val="Arial"/>
        <family val="2"/>
      </rPr>
      <t>P_P</t>
    </r>
    <r>
      <rPr>
        <sz val="10"/>
        <color rgb="FF00B050"/>
        <rFont val="Arial"/>
        <family val="2"/>
      </rPr>
      <t>)</t>
    </r>
  </si>
  <si>
    <r>
      <rPr>
        <sz val="10"/>
        <color rgb="FF00B050"/>
        <rFont val="Aptos Narrow"/>
        <family val="2"/>
      </rPr>
      <t>Δ</t>
    </r>
    <r>
      <rPr>
        <sz val="10"/>
        <color rgb="FF00B050"/>
        <rFont val="Arial"/>
        <family val="2"/>
      </rPr>
      <t>i</t>
    </r>
    <r>
      <rPr>
        <vertAlign val="subscript"/>
        <sz val="10"/>
        <color rgb="FF00B050"/>
        <rFont val="Arial"/>
        <family val="2"/>
      </rPr>
      <t>P_TGT</t>
    </r>
  </si>
  <si>
    <r>
      <rPr>
        <sz val="10"/>
        <color theme="1"/>
        <rFont val="Aptos Narrow"/>
        <family val="2"/>
      </rPr>
      <t>Δ</t>
    </r>
    <r>
      <rPr>
        <sz val="10"/>
        <color theme="1"/>
        <rFont val="Arial"/>
        <family val="2"/>
      </rPr>
      <t>i</t>
    </r>
    <r>
      <rPr>
        <vertAlign val="subscript"/>
        <sz val="10"/>
        <color theme="1"/>
        <rFont val="Arial"/>
        <family val="2"/>
      </rPr>
      <t>P%</t>
    </r>
  </si>
  <si>
    <t>Calculated primary inductance for target frequency at nominal VIN and max load</t>
  </si>
  <si>
    <t>Nominal primary current pedestal</t>
  </si>
  <si>
    <r>
      <t>L</t>
    </r>
    <r>
      <rPr>
        <vertAlign val="subscript"/>
        <sz val="10"/>
        <color rgb="FF00B050"/>
        <rFont val="Arial"/>
        <family val="2"/>
      </rPr>
      <t>P_CALC</t>
    </r>
  </si>
  <si>
    <t>Actual off-time at nominal input voltage</t>
  </si>
  <si>
    <r>
      <t>t</t>
    </r>
    <r>
      <rPr>
        <vertAlign val="subscript"/>
        <sz val="10"/>
        <color rgb="FF00B050"/>
        <rFont val="Arial"/>
        <family val="2"/>
      </rPr>
      <t>OFF_NOM</t>
    </r>
  </si>
  <si>
    <r>
      <t>f</t>
    </r>
    <r>
      <rPr>
        <vertAlign val="subscript"/>
        <sz val="10"/>
        <color theme="1"/>
        <rFont val="Arial"/>
        <family val="2"/>
      </rPr>
      <t>SW_VNOM</t>
    </r>
    <r>
      <rPr>
        <sz val="10"/>
        <color theme="1"/>
        <rFont val="Arial"/>
        <family val="2"/>
      </rPr>
      <t xml:space="preserve"> = 1/(t</t>
    </r>
    <r>
      <rPr>
        <vertAlign val="subscript"/>
        <sz val="10"/>
        <color theme="1"/>
        <rFont val="Arial"/>
        <family val="2"/>
      </rPr>
      <t>ON_NOM</t>
    </r>
    <r>
      <rPr>
        <sz val="10"/>
        <color theme="1"/>
        <rFont val="Arial"/>
        <family val="2"/>
      </rPr>
      <t>+t</t>
    </r>
    <r>
      <rPr>
        <vertAlign val="subscript"/>
        <sz val="10"/>
        <color theme="1"/>
        <rFont val="Arial"/>
        <family val="2"/>
      </rPr>
      <t>OFF_NOM</t>
    </r>
    <r>
      <rPr>
        <sz val="10"/>
        <color theme="1"/>
        <rFont val="Arial"/>
        <family val="2"/>
      </rPr>
      <t>)</t>
    </r>
  </si>
  <si>
    <t>Actual peak primary current including CCMP delay, at nominal VIN</t>
  </si>
  <si>
    <r>
      <t>I</t>
    </r>
    <r>
      <rPr>
        <vertAlign val="subscript"/>
        <sz val="10"/>
        <color rgb="FF00B050"/>
        <rFont val="Arial"/>
        <family val="2"/>
      </rPr>
      <t>PPK_VNOM</t>
    </r>
  </si>
  <si>
    <r>
      <t>I</t>
    </r>
    <r>
      <rPr>
        <vertAlign val="subscript"/>
        <sz val="10"/>
        <color theme="1"/>
        <rFont val="Arial"/>
        <family val="2"/>
      </rPr>
      <t>PPK_VNOM</t>
    </r>
    <r>
      <rPr>
        <sz val="10"/>
        <color theme="1"/>
        <rFont val="Arial"/>
        <family val="2"/>
      </rPr>
      <t xml:space="preserve"> = I</t>
    </r>
    <r>
      <rPr>
        <vertAlign val="subscript"/>
        <sz val="10"/>
        <color theme="1"/>
        <rFont val="Arial"/>
        <family val="2"/>
      </rPr>
      <t>PK_PROG</t>
    </r>
    <r>
      <rPr>
        <sz val="10"/>
        <color theme="1"/>
        <rFont val="Arial"/>
        <family val="2"/>
      </rPr>
      <t>+(V</t>
    </r>
    <r>
      <rPr>
        <vertAlign val="subscript"/>
        <sz val="10"/>
        <color theme="1"/>
        <rFont val="Arial"/>
        <family val="2"/>
      </rPr>
      <t>IN_NOM</t>
    </r>
    <r>
      <rPr>
        <sz val="10"/>
        <color theme="1"/>
        <rFont val="Calibri"/>
        <family val="2"/>
      </rPr>
      <t>·</t>
    </r>
    <r>
      <rPr>
        <sz val="10"/>
        <color theme="1"/>
        <rFont val="Arial"/>
        <family val="2"/>
      </rPr>
      <t>t</t>
    </r>
    <r>
      <rPr>
        <vertAlign val="subscript"/>
        <sz val="10"/>
        <color theme="1"/>
        <rFont val="Arial"/>
        <family val="2"/>
      </rPr>
      <t>CCMP</t>
    </r>
    <r>
      <rPr>
        <sz val="10"/>
        <color theme="1"/>
        <rFont val="Arial"/>
        <family val="2"/>
      </rPr>
      <t>)/L</t>
    </r>
    <r>
      <rPr>
        <vertAlign val="subscript"/>
        <sz val="10"/>
        <color theme="1"/>
        <rFont val="Arial"/>
        <family val="2"/>
      </rPr>
      <t>P</t>
    </r>
  </si>
  <si>
    <t>Actual peak primary current including CCMP delay, at minimum VIN</t>
  </si>
  <si>
    <r>
      <t>I</t>
    </r>
    <r>
      <rPr>
        <vertAlign val="subscript"/>
        <sz val="10"/>
        <color rgb="FF00B050"/>
        <rFont val="Arial"/>
        <family val="2"/>
      </rPr>
      <t>PPK_VMIN</t>
    </r>
  </si>
  <si>
    <t>Actual peak primary current including CCMP delay, at maximum VIN</t>
  </si>
  <si>
    <r>
      <t>I</t>
    </r>
    <r>
      <rPr>
        <vertAlign val="subscript"/>
        <sz val="10"/>
        <color rgb="FF00B050"/>
        <rFont val="Arial"/>
        <family val="2"/>
      </rPr>
      <t>PPK_VMAX</t>
    </r>
  </si>
  <si>
    <r>
      <t>I</t>
    </r>
    <r>
      <rPr>
        <vertAlign val="subscript"/>
        <sz val="10"/>
        <color theme="1"/>
        <rFont val="Arial"/>
        <family val="2"/>
      </rPr>
      <t>PPK_VMIN</t>
    </r>
    <r>
      <rPr>
        <sz val="10"/>
        <color theme="1"/>
        <rFont val="Arial"/>
        <family val="2"/>
      </rPr>
      <t xml:space="preserve"> = I</t>
    </r>
    <r>
      <rPr>
        <vertAlign val="subscript"/>
        <sz val="10"/>
        <color theme="1"/>
        <rFont val="Arial"/>
        <family val="2"/>
      </rPr>
      <t>PK_PROG</t>
    </r>
    <r>
      <rPr>
        <sz val="10"/>
        <color theme="1"/>
        <rFont val="Arial"/>
        <family val="2"/>
      </rPr>
      <t>+(V</t>
    </r>
    <r>
      <rPr>
        <vertAlign val="subscript"/>
        <sz val="10"/>
        <color theme="1"/>
        <rFont val="Arial"/>
        <family val="2"/>
      </rPr>
      <t>IN_MIN</t>
    </r>
    <r>
      <rPr>
        <sz val="10"/>
        <color theme="1"/>
        <rFont val="Calibri"/>
        <family val="2"/>
      </rPr>
      <t>·</t>
    </r>
    <r>
      <rPr>
        <sz val="10"/>
        <color theme="1"/>
        <rFont val="Arial"/>
        <family val="2"/>
      </rPr>
      <t>t</t>
    </r>
    <r>
      <rPr>
        <vertAlign val="subscript"/>
        <sz val="10"/>
        <color theme="1"/>
        <rFont val="Arial"/>
        <family val="2"/>
      </rPr>
      <t>CCMP</t>
    </r>
    <r>
      <rPr>
        <sz val="10"/>
        <color theme="1"/>
        <rFont val="Arial"/>
        <family val="2"/>
      </rPr>
      <t>)/L</t>
    </r>
    <r>
      <rPr>
        <vertAlign val="subscript"/>
        <sz val="10"/>
        <color theme="1"/>
        <rFont val="Arial"/>
        <family val="2"/>
      </rPr>
      <t>P</t>
    </r>
  </si>
  <si>
    <r>
      <t>I</t>
    </r>
    <r>
      <rPr>
        <vertAlign val="subscript"/>
        <sz val="10"/>
        <color theme="1"/>
        <rFont val="Arial"/>
        <family val="2"/>
      </rPr>
      <t>PPK_VMAX</t>
    </r>
    <r>
      <rPr>
        <sz val="10"/>
        <color theme="1"/>
        <rFont val="Arial"/>
        <family val="2"/>
      </rPr>
      <t xml:space="preserve"> = I</t>
    </r>
    <r>
      <rPr>
        <vertAlign val="subscript"/>
        <sz val="10"/>
        <color theme="1"/>
        <rFont val="Arial"/>
        <family val="2"/>
      </rPr>
      <t>PK_PROG</t>
    </r>
    <r>
      <rPr>
        <sz val="10"/>
        <color theme="1"/>
        <rFont val="Arial"/>
        <family val="2"/>
      </rPr>
      <t>+(V</t>
    </r>
    <r>
      <rPr>
        <vertAlign val="subscript"/>
        <sz val="10"/>
        <color theme="1"/>
        <rFont val="Arial"/>
        <family val="2"/>
      </rPr>
      <t>IN_MAX</t>
    </r>
    <r>
      <rPr>
        <sz val="10"/>
        <color theme="1"/>
        <rFont val="Calibri"/>
        <family val="2"/>
      </rPr>
      <t>·</t>
    </r>
    <r>
      <rPr>
        <sz val="10"/>
        <color theme="1"/>
        <rFont val="Arial"/>
        <family val="2"/>
      </rPr>
      <t>t</t>
    </r>
    <r>
      <rPr>
        <vertAlign val="subscript"/>
        <sz val="10"/>
        <color theme="1"/>
        <rFont val="Arial"/>
        <family val="2"/>
      </rPr>
      <t>CCMP</t>
    </r>
    <r>
      <rPr>
        <sz val="10"/>
        <color theme="1"/>
        <rFont val="Arial"/>
        <family val="2"/>
      </rPr>
      <t>)/L</t>
    </r>
    <r>
      <rPr>
        <vertAlign val="subscript"/>
        <sz val="10"/>
        <color theme="1"/>
        <rFont val="Arial"/>
        <family val="2"/>
      </rPr>
      <t>P</t>
    </r>
  </si>
  <si>
    <t>Power, Efficiency, Load Resistance</t>
  </si>
  <si>
    <t>Minimum primary current pedestal</t>
  </si>
  <si>
    <t>Maximum primary current pedestal</t>
  </si>
  <si>
    <r>
      <t>I</t>
    </r>
    <r>
      <rPr>
        <vertAlign val="subscript"/>
        <sz val="10"/>
        <color rgb="FF00B050"/>
        <rFont val="Arial"/>
        <family val="2"/>
      </rPr>
      <t>P_PK_TGT</t>
    </r>
  </si>
  <si>
    <t xml:space="preserve">Target peak primary current </t>
  </si>
  <si>
    <t>Actual off-time at minimum input voltage</t>
  </si>
  <si>
    <r>
      <t>Actual primary ripple current (A</t>
    </r>
    <r>
      <rPr>
        <vertAlign val="subscript"/>
        <sz val="10"/>
        <color rgb="FF00B050"/>
        <rFont val="Arial"/>
        <family val="2"/>
      </rPr>
      <t>P_P</t>
    </r>
    <r>
      <rPr>
        <sz val="10"/>
        <color rgb="FF00B050"/>
        <rFont val="Arial"/>
        <family val="2"/>
      </rPr>
      <t>) at minimum input voltage</t>
    </r>
  </si>
  <si>
    <r>
      <rPr>
        <sz val="10"/>
        <color rgb="FF00B050"/>
        <rFont val="Aptos Narrow"/>
        <family val="2"/>
      </rPr>
      <t>Δ</t>
    </r>
    <r>
      <rPr>
        <sz val="10"/>
        <color rgb="FF00B050"/>
        <rFont val="Arial"/>
        <family val="2"/>
      </rPr>
      <t>i</t>
    </r>
    <r>
      <rPr>
        <vertAlign val="subscript"/>
        <sz val="10"/>
        <color rgb="FF00B050"/>
        <rFont val="Arial"/>
        <family val="2"/>
      </rPr>
      <t>P_VMIN</t>
    </r>
  </si>
  <si>
    <r>
      <t>Actual primary ripple current (A</t>
    </r>
    <r>
      <rPr>
        <vertAlign val="subscript"/>
        <sz val="10"/>
        <color rgb="FF00B050"/>
        <rFont val="Arial"/>
        <family val="2"/>
      </rPr>
      <t>P_P</t>
    </r>
    <r>
      <rPr>
        <sz val="10"/>
        <color rgb="FF00B050"/>
        <rFont val="Arial"/>
        <family val="2"/>
      </rPr>
      <t>) at nominal input voltage</t>
    </r>
  </si>
  <si>
    <r>
      <rPr>
        <sz val="10"/>
        <color rgb="FF00B050"/>
        <rFont val="Aptos Narrow"/>
        <family val="2"/>
      </rPr>
      <t>Δ</t>
    </r>
    <r>
      <rPr>
        <sz val="10"/>
        <color rgb="FF00B050"/>
        <rFont val="Arial"/>
        <family val="2"/>
      </rPr>
      <t>i</t>
    </r>
    <r>
      <rPr>
        <vertAlign val="subscript"/>
        <sz val="10"/>
        <color rgb="FF00B050"/>
        <rFont val="Arial"/>
        <family val="2"/>
      </rPr>
      <t>P_VNOM</t>
    </r>
  </si>
  <si>
    <r>
      <t>Actual primary ripple current (A</t>
    </r>
    <r>
      <rPr>
        <vertAlign val="subscript"/>
        <sz val="10"/>
        <color rgb="FF00B050"/>
        <rFont val="Arial"/>
        <family val="2"/>
      </rPr>
      <t>P_P</t>
    </r>
    <r>
      <rPr>
        <sz val="10"/>
        <color rgb="FF00B050"/>
        <rFont val="Arial"/>
        <family val="2"/>
      </rPr>
      <t>) at maximum input voltage</t>
    </r>
  </si>
  <si>
    <r>
      <rPr>
        <sz val="10"/>
        <color rgb="FF00B050"/>
        <rFont val="Aptos Narrow"/>
        <family val="2"/>
      </rPr>
      <t>Δ</t>
    </r>
    <r>
      <rPr>
        <sz val="10"/>
        <color rgb="FF00B050"/>
        <rFont val="Arial"/>
        <family val="2"/>
      </rPr>
      <t>i</t>
    </r>
    <r>
      <rPr>
        <vertAlign val="subscript"/>
        <sz val="10"/>
        <color rgb="FF00B050"/>
        <rFont val="Arial"/>
        <family val="2"/>
      </rPr>
      <t>P_VMAX</t>
    </r>
  </si>
  <si>
    <r>
      <t>t</t>
    </r>
    <r>
      <rPr>
        <vertAlign val="subscript"/>
        <sz val="10"/>
        <color theme="1"/>
        <rFont val="Arial"/>
        <family val="2"/>
      </rPr>
      <t>ON_MIN</t>
    </r>
    <r>
      <rPr>
        <sz val="10"/>
        <color theme="1"/>
        <rFont val="Arial"/>
        <family val="2"/>
      </rPr>
      <t xml:space="preserve"> = (L</t>
    </r>
    <r>
      <rPr>
        <vertAlign val="subscript"/>
        <sz val="10"/>
        <color theme="1"/>
        <rFont val="Arial"/>
        <family val="2"/>
      </rPr>
      <t>P</t>
    </r>
    <r>
      <rPr>
        <sz val="10"/>
        <color theme="1"/>
        <rFont val="Arial"/>
        <family val="2"/>
      </rPr>
      <t>·Δi</t>
    </r>
    <r>
      <rPr>
        <vertAlign val="subscript"/>
        <sz val="10"/>
        <color theme="1"/>
        <rFont val="Arial"/>
        <family val="2"/>
      </rPr>
      <t>P_VMIN</t>
    </r>
    <r>
      <rPr>
        <sz val="10"/>
        <color theme="1"/>
        <rFont val="Arial"/>
        <family val="2"/>
      </rPr>
      <t>)/V</t>
    </r>
    <r>
      <rPr>
        <vertAlign val="subscript"/>
        <sz val="10"/>
        <color theme="1"/>
        <rFont val="Arial"/>
        <family val="2"/>
      </rPr>
      <t>IN_MIN</t>
    </r>
  </si>
  <si>
    <r>
      <t>t</t>
    </r>
    <r>
      <rPr>
        <vertAlign val="subscript"/>
        <sz val="10"/>
        <color theme="1"/>
        <rFont val="Arial"/>
        <family val="2"/>
      </rPr>
      <t>ON_NOM</t>
    </r>
    <r>
      <rPr>
        <sz val="10"/>
        <color theme="1"/>
        <rFont val="Arial"/>
        <family val="2"/>
      </rPr>
      <t xml:space="preserve"> = (L</t>
    </r>
    <r>
      <rPr>
        <vertAlign val="subscript"/>
        <sz val="10"/>
        <color theme="1"/>
        <rFont val="Arial"/>
        <family val="2"/>
      </rPr>
      <t>P</t>
    </r>
    <r>
      <rPr>
        <sz val="10"/>
        <color theme="1"/>
        <rFont val="Arial"/>
        <family val="2"/>
      </rPr>
      <t>·Δi</t>
    </r>
    <r>
      <rPr>
        <vertAlign val="subscript"/>
        <sz val="10"/>
        <color theme="1"/>
        <rFont val="Arial"/>
        <family val="2"/>
      </rPr>
      <t>P_VNOM</t>
    </r>
    <r>
      <rPr>
        <sz val="10"/>
        <color theme="1"/>
        <rFont val="Arial"/>
        <family val="2"/>
      </rPr>
      <t>)/V</t>
    </r>
    <r>
      <rPr>
        <vertAlign val="subscript"/>
        <sz val="10"/>
        <color theme="1"/>
        <rFont val="Arial"/>
        <family val="2"/>
      </rPr>
      <t>IN_NOM</t>
    </r>
  </si>
  <si>
    <r>
      <t>t</t>
    </r>
    <r>
      <rPr>
        <vertAlign val="subscript"/>
        <sz val="10"/>
        <color theme="1"/>
        <rFont val="Arial"/>
        <family val="2"/>
      </rPr>
      <t>ON_MAX</t>
    </r>
    <r>
      <rPr>
        <sz val="10"/>
        <color theme="1"/>
        <rFont val="Arial"/>
        <family val="2"/>
      </rPr>
      <t xml:space="preserve"> = (L</t>
    </r>
    <r>
      <rPr>
        <vertAlign val="subscript"/>
        <sz val="10"/>
        <color theme="1"/>
        <rFont val="Arial"/>
        <family val="2"/>
      </rPr>
      <t>P</t>
    </r>
    <r>
      <rPr>
        <sz val="10"/>
        <color theme="1"/>
        <rFont val="Aptos Narrow"/>
        <family val="2"/>
      </rPr>
      <t>·</t>
    </r>
    <r>
      <rPr>
        <sz val="10"/>
        <color theme="1"/>
        <rFont val="Arial"/>
        <family val="2"/>
      </rPr>
      <t>Δi</t>
    </r>
    <r>
      <rPr>
        <vertAlign val="subscript"/>
        <sz val="10"/>
        <color theme="1"/>
        <rFont val="Arial"/>
        <family val="2"/>
      </rPr>
      <t>P_VMAX</t>
    </r>
    <r>
      <rPr>
        <sz val="10"/>
        <color theme="1"/>
        <rFont val="Arial"/>
        <family val="2"/>
      </rPr>
      <t>)/V</t>
    </r>
    <r>
      <rPr>
        <vertAlign val="subscript"/>
        <sz val="10"/>
        <color theme="1"/>
        <rFont val="Arial"/>
        <family val="2"/>
      </rPr>
      <t>IN_MAX</t>
    </r>
  </si>
  <si>
    <r>
      <t>N</t>
    </r>
    <r>
      <rPr>
        <vertAlign val="subscript"/>
        <sz val="10"/>
        <color theme="1"/>
        <rFont val="Arial"/>
        <family val="2"/>
      </rPr>
      <t>P-MIN</t>
    </r>
    <r>
      <rPr>
        <sz val="10"/>
        <color theme="1"/>
        <rFont val="Arial"/>
        <family val="2"/>
      </rPr>
      <t xml:space="preserve"> = L</t>
    </r>
    <r>
      <rPr>
        <vertAlign val="subscript"/>
        <sz val="10"/>
        <color theme="1"/>
        <rFont val="Arial"/>
        <family val="2"/>
      </rPr>
      <t>P</t>
    </r>
    <r>
      <rPr>
        <sz val="10"/>
        <color theme="1"/>
        <rFont val="Arial"/>
        <family val="2"/>
      </rPr>
      <t>∙I</t>
    </r>
    <r>
      <rPr>
        <vertAlign val="subscript"/>
        <sz val="10"/>
        <color theme="1"/>
        <rFont val="Arial"/>
        <family val="2"/>
      </rPr>
      <t>PPK_VMAX</t>
    </r>
    <r>
      <rPr>
        <sz val="10"/>
        <color theme="1"/>
        <rFont val="Arial"/>
        <family val="2"/>
      </rPr>
      <t>/(A</t>
    </r>
    <r>
      <rPr>
        <vertAlign val="subscript"/>
        <sz val="10"/>
        <color theme="1"/>
        <rFont val="Arial"/>
        <family val="2"/>
      </rPr>
      <t>E</t>
    </r>
    <r>
      <rPr>
        <sz val="10"/>
        <color theme="1"/>
        <rFont val="Arial"/>
        <family val="2"/>
      </rPr>
      <t>∙B</t>
    </r>
    <r>
      <rPr>
        <vertAlign val="subscript"/>
        <sz val="10"/>
        <color theme="1"/>
        <rFont val="Arial"/>
        <family val="2"/>
      </rPr>
      <t>MAX</t>
    </r>
    <r>
      <rPr>
        <sz val="10"/>
        <color theme="1"/>
        <rFont val="Arial"/>
        <family val="2"/>
      </rPr>
      <t>)</t>
    </r>
  </si>
  <si>
    <r>
      <t>B</t>
    </r>
    <r>
      <rPr>
        <vertAlign val="subscript"/>
        <sz val="10"/>
        <color theme="1"/>
        <rFont val="Arial"/>
        <family val="2"/>
      </rPr>
      <t>PK</t>
    </r>
    <r>
      <rPr>
        <sz val="10"/>
        <color theme="1"/>
        <rFont val="Arial"/>
        <family val="2"/>
      </rPr>
      <t xml:space="preserve"> = L</t>
    </r>
    <r>
      <rPr>
        <vertAlign val="subscript"/>
        <sz val="10"/>
        <color theme="1"/>
        <rFont val="Arial"/>
        <family val="2"/>
      </rPr>
      <t>P</t>
    </r>
    <r>
      <rPr>
        <sz val="10"/>
        <color theme="1"/>
        <rFont val="Arial"/>
        <family val="2"/>
      </rPr>
      <t>∙I</t>
    </r>
    <r>
      <rPr>
        <vertAlign val="subscript"/>
        <sz val="10"/>
        <color theme="1"/>
        <rFont val="Arial"/>
        <family val="2"/>
      </rPr>
      <t>PPK_VMAX</t>
    </r>
    <r>
      <rPr>
        <sz val="10"/>
        <color theme="1"/>
        <rFont val="Arial"/>
        <family val="2"/>
      </rPr>
      <t>/(A</t>
    </r>
    <r>
      <rPr>
        <vertAlign val="subscript"/>
        <sz val="10"/>
        <color theme="1"/>
        <rFont val="Arial"/>
        <family val="2"/>
      </rPr>
      <t>E</t>
    </r>
    <r>
      <rPr>
        <sz val="10"/>
        <color theme="1"/>
        <rFont val="Arial"/>
        <family val="2"/>
      </rPr>
      <t>∙N</t>
    </r>
    <r>
      <rPr>
        <vertAlign val="subscript"/>
        <sz val="10"/>
        <color theme="1"/>
        <rFont val="Arial"/>
        <family val="2"/>
      </rPr>
      <t>P</t>
    </r>
    <r>
      <rPr>
        <sz val="10"/>
        <color theme="1"/>
        <rFont val="Arial"/>
        <family val="2"/>
      </rPr>
      <t xml:space="preserve">) </t>
    </r>
  </si>
  <si>
    <r>
      <t>Actual secondary ripple current (A</t>
    </r>
    <r>
      <rPr>
        <vertAlign val="subscript"/>
        <sz val="10"/>
        <color rgb="FF00B050"/>
        <rFont val="Arial"/>
        <family val="2"/>
      </rPr>
      <t>P_P</t>
    </r>
    <r>
      <rPr>
        <sz val="10"/>
        <color rgb="FF00B050"/>
        <rFont val="Arial"/>
        <family val="2"/>
      </rPr>
      <t>) at minimum input voltage</t>
    </r>
  </si>
  <si>
    <r>
      <rPr>
        <sz val="10"/>
        <color rgb="FF00B050"/>
        <rFont val="Aptos Narrow"/>
        <family val="2"/>
      </rPr>
      <t>Δ</t>
    </r>
    <r>
      <rPr>
        <sz val="10"/>
        <color rgb="FF00B050"/>
        <rFont val="Arial"/>
        <family val="2"/>
      </rPr>
      <t>i</t>
    </r>
    <r>
      <rPr>
        <vertAlign val="subscript"/>
        <sz val="10"/>
        <color rgb="FF00B050"/>
        <rFont val="Arial"/>
        <family val="2"/>
      </rPr>
      <t>S_VMIN</t>
    </r>
  </si>
  <si>
    <r>
      <t>Actual secondary ripple current (A</t>
    </r>
    <r>
      <rPr>
        <vertAlign val="subscript"/>
        <sz val="10"/>
        <color rgb="FF00B050"/>
        <rFont val="Arial"/>
        <family val="2"/>
      </rPr>
      <t>P_P</t>
    </r>
    <r>
      <rPr>
        <sz val="10"/>
        <color rgb="FF00B050"/>
        <rFont val="Arial"/>
        <family val="2"/>
      </rPr>
      <t>) at nominal input voltage</t>
    </r>
  </si>
  <si>
    <r>
      <rPr>
        <sz val="10"/>
        <color rgb="FF00B050"/>
        <rFont val="Aptos Narrow"/>
        <family val="2"/>
      </rPr>
      <t>Δ</t>
    </r>
    <r>
      <rPr>
        <sz val="10"/>
        <color rgb="FF00B050"/>
        <rFont val="Arial"/>
        <family val="2"/>
      </rPr>
      <t>i</t>
    </r>
    <r>
      <rPr>
        <vertAlign val="subscript"/>
        <sz val="10"/>
        <color rgb="FF00B050"/>
        <rFont val="Arial"/>
        <family val="2"/>
      </rPr>
      <t>S_VNOM</t>
    </r>
  </si>
  <si>
    <r>
      <t>Actual secondary ripple current (A</t>
    </r>
    <r>
      <rPr>
        <vertAlign val="subscript"/>
        <sz val="10"/>
        <color rgb="FF00B050"/>
        <rFont val="Arial"/>
        <family val="2"/>
      </rPr>
      <t>P_P</t>
    </r>
    <r>
      <rPr>
        <sz val="10"/>
        <color rgb="FF00B050"/>
        <rFont val="Arial"/>
        <family val="2"/>
      </rPr>
      <t>) at maximum input voltage</t>
    </r>
  </si>
  <si>
    <r>
      <rPr>
        <sz val="10"/>
        <color rgb="FF00B050"/>
        <rFont val="Aptos Narrow"/>
        <family val="2"/>
      </rPr>
      <t>Δ</t>
    </r>
    <r>
      <rPr>
        <sz val="10"/>
        <color rgb="FF00B050"/>
        <rFont val="Arial"/>
        <family val="2"/>
      </rPr>
      <t>i</t>
    </r>
    <r>
      <rPr>
        <vertAlign val="subscript"/>
        <sz val="10"/>
        <color rgb="FF00B050"/>
        <rFont val="Arial"/>
        <family val="2"/>
      </rPr>
      <t>S_VMAX</t>
    </r>
  </si>
  <si>
    <t>Primary Currents</t>
  </si>
  <si>
    <t>Timing, Duty Cycles, Frequency</t>
  </si>
  <si>
    <r>
      <t>t</t>
    </r>
    <r>
      <rPr>
        <vertAlign val="subscript"/>
        <sz val="10"/>
        <color rgb="FF00B050"/>
        <rFont val="Arial"/>
        <family val="2"/>
      </rPr>
      <t>OFF_MIN</t>
    </r>
  </si>
  <si>
    <r>
      <t>t</t>
    </r>
    <r>
      <rPr>
        <vertAlign val="subscript"/>
        <sz val="10"/>
        <color theme="1"/>
        <rFont val="Arial"/>
        <family val="2"/>
      </rPr>
      <t>OFF_MIN</t>
    </r>
    <r>
      <rPr>
        <sz val="10"/>
        <color theme="1"/>
        <rFont val="Arial"/>
        <family val="2"/>
      </rPr>
      <t xml:space="preserve"> = (L</t>
    </r>
    <r>
      <rPr>
        <vertAlign val="subscript"/>
        <sz val="10"/>
        <color theme="1"/>
        <rFont val="Arial"/>
        <family val="2"/>
      </rPr>
      <t>S</t>
    </r>
    <r>
      <rPr>
        <sz val="10"/>
        <color theme="1"/>
        <rFont val="Arial"/>
        <family val="2"/>
      </rPr>
      <t>·Δi</t>
    </r>
    <r>
      <rPr>
        <vertAlign val="subscript"/>
        <sz val="10"/>
        <color theme="1"/>
        <rFont val="Arial"/>
        <family val="2"/>
      </rPr>
      <t>S_VMIN</t>
    </r>
    <r>
      <rPr>
        <sz val="10"/>
        <color theme="1"/>
        <rFont val="Arial"/>
        <family val="2"/>
      </rPr>
      <t>)/V</t>
    </r>
    <r>
      <rPr>
        <vertAlign val="subscript"/>
        <sz val="10"/>
        <color theme="1"/>
        <rFont val="Arial"/>
        <family val="2"/>
      </rPr>
      <t>OUT</t>
    </r>
  </si>
  <si>
    <r>
      <t>t</t>
    </r>
    <r>
      <rPr>
        <vertAlign val="subscript"/>
        <sz val="10"/>
        <color theme="1"/>
        <rFont val="Arial"/>
        <family val="2"/>
      </rPr>
      <t>OFF_NOM</t>
    </r>
    <r>
      <rPr>
        <sz val="10"/>
        <color theme="1"/>
        <rFont val="Arial"/>
        <family val="2"/>
      </rPr>
      <t xml:space="preserve"> = (L</t>
    </r>
    <r>
      <rPr>
        <vertAlign val="subscript"/>
        <sz val="10"/>
        <color theme="1"/>
        <rFont val="Arial"/>
        <family val="2"/>
      </rPr>
      <t>S</t>
    </r>
    <r>
      <rPr>
        <sz val="10"/>
        <color theme="1"/>
        <rFont val="Arial"/>
        <family val="2"/>
      </rPr>
      <t>·Δi</t>
    </r>
    <r>
      <rPr>
        <vertAlign val="subscript"/>
        <sz val="10"/>
        <color theme="1"/>
        <rFont val="Arial"/>
        <family val="2"/>
      </rPr>
      <t>S_VNOM</t>
    </r>
    <r>
      <rPr>
        <sz val="10"/>
        <color theme="1"/>
        <rFont val="Arial"/>
        <family val="2"/>
      </rPr>
      <t>)/V</t>
    </r>
    <r>
      <rPr>
        <vertAlign val="subscript"/>
        <sz val="10"/>
        <color theme="1"/>
        <rFont val="Arial"/>
        <family val="2"/>
      </rPr>
      <t>OUT</t>
    </r>
  </si>
  <si>
    <t>Actual off-time at maximum input voltage</t>
  </si>
  <si>
    <r>
      <t>t</t>
    </r>
    <r>
      <rPr>
        <vertAlign val="subscript"/>
        <sz val="10"/>
        <color theme="1"/>
        <rFont val="Arial"/>
        <family val="2"/>
      </rPr>
      <t>OFF_MAX</t>
    </r>
    <r>
      <rPr>
        <sz val="10"/>
        <color theme="1"/>
        <rFont val="Arial"/>
        <family val="2"/>
      </rPr>
      <t xml:space="preserve"> = (L</t>
    </r>
    <r>
      <rPr>
        <vertAlign val="subscript"/>
        <sz val="10"/>
        <color theme="1"/>
        <rFont val="Arial"/>
        <family val="2"/>
      </rPr>
      <t>S</t>
    </r>
    <r>
      <rPr>
        <sz val="10"/>
        <color theme="1"/>
        <rFont val="Aptos Narrow"/>
        <family val="2"/>
      </rPr>
      <t>·</t>
    </r>
    <r>
      <rPr>
        <sz val="10"/>
        <color theme="1"/>
        <rFont val="Arial"/>
        <family val="2"/>
      </rPr>
      <t>Δi</t>
    </r>
    <r>
      <rPr>
        <vertAlign val="subscript"/>
        <sz val="10"/>
        <color theme="1"/>
        <rFont val="Arial"/>
        <family val="2"/>
      </rPr>
      <t>S_VMAX</t>
    </r>
    <r>
      <rPr>
        <sz val="10"/>
        <color theme="1"/>
        <rFont val="Arial"/>
        <family val="2"/>
      </rPr>
      <t>)/V</t>
    </r>
    <r>
      <rPr>
        <vertAlign val="subscript"/>
        <sz val="10"/>
        <color theme="1"/>
        <rFont val="Arial"/>
        <family val="2"/>
      </rPr>
      <t>OUT</t>
    </r>
  </si>
  <si>
    <t>Actual duty cycle at minimum input voltage</t>
  </si>
  <si>
    <t>Actual duty cycle at maximum input voltage</t>
  </si>
  <si>
    <r>
      <t>D</t>
    </r>
    <r>
      <rPr>
        <vertAlign val="subscript"/>
        <sz val="10"/>
        <color rgb="FF00B050"/>
        <rFont val="Arial"/>
        <family val="2"/>
      </rPr>
      <t>VMIN</t>
    </r>
  </si>
  <si>
    <r>
      <t>D</t>
    </r>
    <r>
      <rPr>
        <vertAlign val="subscript"/>
        <sz val="10"/>
        <color theme="1"/>
        <rFont val="Arial"/>
        <family val="2"/>
      </rPr>
      <t>VMIN</t>
    </r>
    <r>
      <rPr>
        <sz val="10"/>
        <color theme="1"/>
        <rFont val="Arial"/>
        <family val="2"/>
      </rPr>
      <t xml:space="preserve"> = t</t>
    </r>
    <r>
      <rPr>
        <vertAlign val="subscript"/>
        <sz val="10"/>
        <color theme="1"/>
        <rFont val="Arial"/>
        <family val="2"/>
      </rPr>
      <t>ON_MIN</t>
    </r>
    <r>
      <rPr>
        <sz val="10"/>
        <color theme="1"/>
        <rFont val="Arial"/>
        <family val="2"/>
      </rPr>
      <t>/(t</t>
    </r>
    <r>
      <rPr>
        <vertAlign val="subscript"/>
        <sz val="10"/>
        <color theme="1"/>
        <rFont val="Arial"/>
        <family val="2"/>
      </rPr>
      <t>ON_MIN</t>
    </r>
    <r>
      <rPr>
        <sz val="10"/>
        <color theme="1"/>
        <rFont val="Arial"/>
        <family val="2"/>
      </rPr>
      <t>+t</t>
    </r>
    <r>
      <rPr>
        <vertAlign val="subscript"/>
        <sz val="10"/>
        <color theme="1"/>
        <rFont val="Arial"/>
        <family val="2"/>
      </rPr>
      <t>OFF_MIN</t>
    </r>
    <r>
      <rPr>
        <sz val="10"/>
        <color theme="1"/>
        <rFont val="Arial"/>
        <family val="2"/>
      </rPr>
      <t>)</t>
    </r>
  </si>
  <si>
    <r>
      <t>D</t>
    </r>
    <r>
      <rPr>
        <vertAlign val="subscript"/>
        <sz val="10"/>
        <color rgb="FF00B050"/>
        <rFont val="Arial"/>
        <family val="2"/>
      </rPr>
      <t>VNOM</t>
    </r>
  </si>
  <si>
    <r>
      <t>D</t>
    </r>
    <r>
      <rPr>
        <vertAlign val="subscript"/>
        <sz val="10"/>
        <color theme="1"/>
        <rFont val="Arial"/>
        <family val="2"/>
      </rPr>
      <t>VNOM</t>
    </r>
    <r>
      <rPr>
        <sz val="10"/>
        <color theme="1"/>
        <rFont val="Arial"/>
        <family val="2"/>
      </rPr>
      <t xml:space="preserve"> = t</t>
    </r>
    <r>
      <rPr>
        <vertAlign val="subscript"/>
        <sz val="10"/>
        <color theme="1"/>
        <rFont val="Arial"/>
        <family val="2"/>
      </rPr>
      <t>ON_NOM</t>
    </r>
    <r>
      <rPr>
        <sz val="10"/>
        <color theme="1"/>
        <rFont val="Arial"/>
        <family val="2"/>
      </rPr>
      <t>/(t</t>
    </r>
    <r>
      <rPr>
        <vertAlign val="subscript"/>
        <sz val="10"/>
        <color theme="1"/>
        <rFont val="Arial"/>
        <family val="2"/>
      </rPr>
      <t>ON_NOM</t>
    </r>
    <r>
      <rPr>
        <sz val="10"/>
        <color theme="1"/>
        <rFont val="Arial"/>
        <family val="2"/>
      </rPr>
      <t>+t</t>
    </r>
    <r>
      <rPr>
        <vertAlign val="subscript"/>
        <sz val="10"/>
        <color theme="1"/>
        <rFont val="Arial"/>
        <family val="2"/>
      </rPr>
      <t>OFF_NOM</t>
    </r>
    <r>
      <rPr>
        <sz val="10"/>
        <color theme="1"/>
        <rFont val="Arial"/>
        <family val="2"/>
      </rPr>
      <t>)</t>
    </r>
  </si>
  <si>
    <r>
      <t>D</t>
    </r>
    <r>
      <rPr>
        <vertAlign val="subscript"/>
        <sz val="10"/>
        <color rgb="FF00B050"/>
        <rFont val="Arial"/>
        <family val="2"/>
      </rPr>
      <t>VMAX</t>
    </r>
  </si>
  <si>
    <r>
      <t>D</t>
    </r>
    <r>
      <rPr>
        <vertAlign val="subscript"/>
        <sz val="10"/>
        <color theme="1"/>
        <rFont val="Arial"/>
        <family val="2"/>
      </rPr>
      <t>VMAX</t>
    </r>
    <r>
      <rPr>
        <sz val="10"/>
        <color theme="1"/>
        <rFont val="Arial"/>
        <family val="2"/>
      </rPr>
      <t xml:space="preserve"> = t</t>
    </r>
    <r>
      <rPr>
        <vertAlign val="subscript"/>
        <sz val="10"/>
        <color theme="1"/>
        <rFont val="Arial"/>
        <family val="2"/>
      </rPr>
      <t>ON_MAX</t>
    </r>
    <r>
      <rPr>
        <sz val="10"/>
        <color theme="1"/>
        <rFont val="Arial"/>
        <family val="2"/>
      </rPr>
      <t>/(t</t>
    </r>
    <r>
      <rPr>
        <vertAlign val="subscript"/>
        <sz val="10"/>
        <color theme="1"/>
        <rFont val="Arial"/>
        <family val="2"/>
      </rPr>
      <t>ON_MAX</t>
    </r>
    <r>
      <rPr>
        <sz val="10"/>
        <color theme="1"/>
        <rFont val="Arial"/>
        <family val="2"/>
      </rPr>
      <t>+t</t>
    </r>
    <r>
      <rPr>
        <vertAlign val="subscript"/>
        <sz val="10"/>
        <color theme="1"/>
        <rFont val="Arial"/>
        <family val="2"/>
      </rPr>
      <t>OFF_MAX</t>
    </r>
    <r>
      <rPr>
        <sz val="10"/>
        <color theme="1"/>
        <rFont val="Arial"/>
        <family val="2"/>
      </rPr>
      <t>)</t>
    </r>
  </si>
  <si>
    <r>
      <t>V</t>
    </r>
    <r>
      <rPr>
        <vertAlign val="subscript"/>
        <sz val="10"/>
        <color theme="1"/>
        <rFont val="Arial"/>
        <family val="2"/>
      </rPr>
      <t>FBV</t>
    </r>
  </si>
  <si>
    <r>
      <t>R</t>
    </r>
    <r>
      <rPr>
        <vertAlign val="subscript"/>
        <sz val="10"/>
        <color theme="1"/>
        <rFont val="Arial"/>
        <family val="2"/>
      </rPr>
      <t>FB1-REC</t>
    </r>
  </si>
  <si>
    <r>
      <t>R</t>
    </r>
    <r>
      <rPr>
        <vertAlign val="subscript"/>
        <sz val="10"/>
        <color rgb="FF00B050"/>
        <rFont val="Arial"/>
        <family val="2"/>
      </rPr>
      <t>FB2-CALC</t>
    </r>
  </si>
  <si>
    <r>
      <t>V</t>
    </r>
    <r>
      <rPr>
        <vertAlign val="subscript"/>
        <sz val="10"/>
        <color theme="1"/>
        <rFont val="Arial"/>
        <family val="2"/>
      </rPr>
      <t>OUT</t>
    </r>
    <r>
      <rPr>
        <sz val="10"/>
        <color theme="1"/>
        <rFont val="Arial"/>
        <family val="2"/>
      </rPr>
      <t xml:space="preserve"> = V</t>
    </r>
    <r>
      <rPr>
        <vertAlign val="subscript"/>
        <sz val="10"/>
        <color theme="1"/>
        <rFont val="Arial"/>
        <family val="2"/>
      </rPr>
      <t>FBV</t>
    </r>
    <r>
      <rPr>
        <sz val="10"/>
        <color theme="1"/>
        <rFont val="Arial"/>
        <family val="2"/>
      </rPr>
      <t>·(R</t>
    </r>
    <r>
      <rPr>
        <vertAlign val="subscript"/>
        <sz val="10"/>
        <color theme="1"/>
        <rFont val="Arial"/>
        <family val="2"/>
      </rPr>
      <t>FB1</t>
    </r>
    <r>
      <rPr>
        <sz val="10"/>
        <color theme="1"/>
        <rFont val="Arial"/>
        <family val="2"/>
      </rPr>
      <t>+R</t>
    </r>
    <r>
      <rPr>
        <vertAlign val="subscript"/>
        <sz val="10"/>
        <color theme="1"/>
        <rFont val="Arial"/>
        <family val="2"/>
      </rPr>
      <t>FB2</t>
    </r>
    <r>
      <rPr>
        <sz val="10"/>
        <color theme="1"/>
        <rFont val="Arial"/>
        <family val="2"/>
      </rPr>
      <t>)/R</t>
    </r>
    <r>
      <rPr>
        <vertAlign val="subscript"/>
        <sz val="10"/>
        <color theme="1"/>
        <rFont val="Arial"/>
        <family val="2"/>
      </rPr>
      <t>FB2</t>
    </r>
  </si>
  <si>
    <r>
      <t>R</t>
    </r>
    <r>
      <rPr>
        <vertAlign val="subscript"/>
        <sz val="10"/>
        <color theme="1"/>
        <rFont val="Arial"/>
        <family val="2"/>
      </rPr>
      <t>FB2-CALC</t>
    </r>
    <r>
      <rPr>
        <sz val="10"/>
        <color theme="1"/>
        <rFont val="Arial"/>
        <family val="2"/>
      </rPr>
      <t xml:space="preserve"> = R</t>
    </r>
    <r>
      <rPr>
        <vertAlign val="subscript"/>
        <sz val="10"/>
        <color theme="1"/>
        <rFont val="Arial"/>
        <family val="2"/>
      </rPr>
      <t>FB1</t>
    </r>
    <r>
      <rPr>
        <sz val="10"/>
        <color theme="1"/>
        <rFont val="Arial"/>
        <family val="2"/>
      </rPr>
      <t>(V</t>
    </r>
    <r>
      <rPr>
        <vertAlign val="subscript"/>
        <sz val="10"/>
        <color theme="1"/>
        <rFont val="Arial"/>
        <family val="2"/>
      </rPr>
      <t>O-TGT</t>
    </r>
    <r>
      <rPr>
        <sz val="10"/>
        <color theme="1"/>
        <rFont val="Arial"/>
        <family val="2"/>
      </rPr>
      <t>/V</t>
    </r>
    <r>
      <rPr>
        <vertAlign val="subscript"/>
        <sz val="10"/>
        <color theme="1"/>
        <rFont val="Arial"/>
        <family val="2"/>
      </rPr>
      <t>FBV</t>
    </r>
    <r>
      <rPr>
        <sz val="10"/>
        <color theme="1"/>
        <rFont val="Arial"/>
        <family val="2"/>
      </rPr>
      <t>-1)</t>
    </r>
  </si>
  <si>
    <r>
      <t>V</t>
    </r>
    <r>
      <rPr>
        <vertAlign val="subscript"/>
        <sz val="10"/>
        <color theme="1"/>
        <rFont val="Arial"/>
        <family val="2"/>
      </rPr>
      <t>BR_DS</t>
    </r>
  </si>
  <si>
    <r>
      <t>V</t>
    </r>
    <r>
      <rPr>
        <vertAlign val="subscript"/>
        <sz val="10"/>
        <color theme="1"/>
        <rFont val="Arial"/>
        <family val="2"/>
      </rPr>
      <t xml:space="preserve">DS-MAX </t>
    </r>
    <r>
      <rPr>
        <sz val="10"/>
        <color theme="1"/>
        <rFont val="Arial"/>
        <family val="2"/>
      </rPr>
      <t>= V</t>
    </r>
    <r>
      <rPr>
        <vertAlign val="subscript"/>
        <sz val="10"/>
        <color theme="1"/>
        <rFont val="Arial"/>
        <family val="2"/>
      </rPr>
      <t>BR_DS</t>
    </r>
    <r>
      <rPr>
        <sz val="10"/>
        <color theme="1"/>
        <rFont val="Arial"/>
        <family val="2"/>
      </rPr>
      <t>∙(1-K</t>
    </r>
    <r>
      <rPr>
        <vertAlign val="subscript"/>
        <sz val="10"/>
        <color theme="1"/>
        <rFont val="Arial"/>
        <family val="2"/>
      </rPr>
      <t>PRI</t>
    </r>
    <r>
      <rPr>
        <sz val="10"/>
        <color theme="1"/>
        <rFont val="Arial"/>
        <family val="2"/>
      </rPr>
      <t>/100)</t>
    </r>
  </si>
  <si>
    <r>
      <t>V</t>
    </r>
    <r>
      <rPr>
        <vertAlign val="subscript"/>
        <sz val="10"/>
        <color theme="1"/>
        <rFont val="Arial"/>
        <family val="2"/>
      </rPr>
      <t>RRM</t>
    </r>
  </si>
  <si>
    <r>
      <t>V</t>
    </r>
    <r>
      <rPr>
        <vertAlign val="subscript"/>
        <sz val="10"/>
        <color theme="1"/>
        <rFont val="Arial"/>
        <family val="2"/>
      </rPr>
      <t xml:space="preserve">SEC-MAX </t>
    </r>
    <r>
      <rPr>
        <sz val="10"/>
        <color theme="1"/>
        <rFont val="Arial"/>
        <family val="2"/>
      </rPr>
      <t>= V</t>
    </r>
    <r>
      <rPr>
        <vertAlign val="subscript"/>
        <sz val="10"/>
        <color theme="1"/>
        <rFont val="Arial"/>
        <family val="2"/>
      </rPr>
      <t>RRM</t>
    </r>
    <r>
      <rPr>
        <sz val="10"/>
        <color theme="1"/>
        <rFont val="Arial"/>
        <family val="2"/>
      </rPr>
      <t>∙(1-K</t>
    </r>
    <r>
      <rPr>
        <vertAlign val="subscript"/>
        <sz val="10"/>
        <color theme="1"/>
        <rFont val="Arial"/>
        <family val="2"/>
      </rPr>
      <t>SEC</t>
    </r>
    <r>
      <rPr>
        <sz val="10"/>
        <color theme="1"/>
        <rFont val="Arial"/>
        <family val="2"/>
      </rPr>
      <t>/100)</t>
    </r>
  </si>
  <si>
    <r>
      <t>V</t>
    </r>
    <r>
      <rPr>
        <vertAlign val="subscript"/>
        <sz val="10"/>
        <color rgb="FF00B050"/>
        <rFont val="Arial"/>
        <family val="2"/>
      </rPr>
      <t>D1_MAX</t>
    </r>
  </si>
  <si>
    <r>
      <t>V</t>
    </r>
    <r>
      <rPr>
        <vertAlign val="subscript"/>
        <sz val="10"/>
        <rFont val="Arial"/>
        <family val="2"/>
      </rPr>
      <t>F1</t>
    </r>
  </si>
  <si>
    <r>
      <t>P</t>
    </r>
    <r>
      <rPr>
        <vertAlign val="subscript"/>
        <sz val="10"/>
        <color theme="1"/>
        <rFont val="Arial"/>
        <family val="2"/>
      </rPr>
      <t>O-MAX</t>
    </r>
    <r>
      <rPr>
        <sz val="10"/>
        <color theme="1"/>
        <rFont val="Arial"/>
        <family val="2"/>
      </rPr>
      <t xml:space="preserve"> = (V</t>
    </r>
    <r>
      <rPr>
        <vertAlign val="subscript"/>
        <sz val="10"/>
        <color theme="1"/>
        <rFont val="Arial"/>
        <family val="2"/>
      </rPr>
      <t>OUT</t>
    </r>
    <r>
      <rPr>
        <sz val="10"/>
        <color theme="1"/>
        <rFont val="Arial"/>
        <family val="2"/>
      </rPr>
      <t>+V</t>
    </r>
    <r>
      <rPr>
        <vertAlign val="subscript"/>
        <sz val="10"/>
        <color theme="1"/>
        <rFont val="Arial"/>
        <family val="2"/>
      </rPr>
      <t>F1</t>
    </r>
    <r>
      <rPr>
        <sz val="10"/>
        <color theme="1"/>
        <rFont val="Arial"/>
        <family val="2"/>
      </rPr>
      <t>)∙I</t>
    </r>
    <r>
      <rPr>
        <vertAlign val="subscript"/>
        <sz val="10"/>
        <color theme="1"/>
        <rFont val="Arial"/>
        <family val="2"/>
      </rPr>
      <t>O-MAX</t>
    </r>
  </si>
  <si>
    <r>
      <t>N</t>
    </r>
    <r>
      <rPr>
        <vertAlign val="subscript"/>
        <sz val="10"/>
        <color theme="1"/>
        <rFont val="Arial"/>
        <family val="2"/>
      </rPr>
      <t>PS-MAX</t>
    </r>
    <r>
      <rPr>
        <sz val="10"/>
        <color theme="1"/>
        <rFont val="Arial"/>
        <family val="2"/>
      </rPr>
      <t xml:space="preserve"> = (V</t>
    </r>
    <r>
      <rPr>
        <vertAlign val="subscript"/>
        <sz val="10"/>
        <color theme="1"/>
        <rFont val="Arial"/>
        <family val="2"/>
      </rPr>
      <t>DS-MAX</t>
    </r>
    <r>
      <rPr>
        <sz val="10"/>
        <color theme="1"/>
        <rFont val="Arial"/>
        <family val="2"/>
      </rPr>
      <t>-V</t>
    </r>
    <r>
      <rPr>
        <vertAlign val="subscript"/>
        <sz val="10"/>
        <color theme="1"/>
        <rFont val="Arial"/>
        <family val="2"/>
      </rPr>
      <t>IN_MAX</t>
    </r>
    <r>
      <rPr>
        <sz val="10"/>
        <color theme="1"/>
        <rFont val="Arial"/>
        <family val="2"/>
      </rPr>
      <t>-V</t>
    </r>
    <r>
      <rPr>
        <vertAlign val="subscript"/>
        <sz val="10"/>
        <color theme="1"/>
        <rFont val="Arial"/>
        <family val="2"/>
      </rPr>
      <t>SPIKE-1ST</t>
    </r>
    <r>
      <rPr>
        <sz val="10"/>
        <color theme="1"/>
        <rFont val="Arial"/>
        <family val="2"/>
      </rPr>
      <t>)/(V</t>
    </r>
    <r>
      <rPr>
        <vertAlign val="subscript"/>
        <sz val="10"/>
        <color theme="1"/>
        <rFont val="Arial"/>
        <family val="2"/>
      </rPr>
      <t>O1</t>
    </r>
    <r>
      <rPr>
        <sz val="10"/>
        <color theme="1"/>
        <rFont val="Arial"/>
        <family val="2"/>
      </rPr>
      <t>+V</t>
    </r>
    <r>
      <rPr>
        <vertAlign val="subscript"/>
        <sz val="10"/>
        <color theme="1"/>
        <rFont val="Arial"/>
        <family val="2"/>
      </rPr>
      <t>F1</t>
    </r>
    <r>
      <rPr>
        <sz val="10"/>
        <color theme="1"/>
        <rFont val="Arial"/>
        <family val="2"/>
      </rPr>
      <t>)</t>
    </r>
  </si>
  <si>
    <r>
      <t>V</t>
    </r>
    <r>
      <rPr>
        <vertAlign val="subscript"/>
        <sz val="10"/>
        <color theme="1"/>
        <rFont val="Arial"/>
        <family val="2"/>
      </rPr>
      <t xml:space="preserve">OR </t>
    </r>
    <r>
      <rPr>
        <sz val="10"/>
        <color theme="1"/>
        <rFont val="Arial"/>
        <family val="2"/>
      </rPr>
      <t>= N</t>
    </r>
    <r>
      <rPr>
        <vertAlign val="subscript"/>
        <sz val="10"/>
        <color theme="1"/>
        <rFont val="Arial"/>
        <family val="2"/>
      </rPr>
      <t>PS-TGT</t>
    </r>
    <r>
      <rPr>
        <sz val="10"/>
        <color theme="1"/>
        <rFont val="Arial"/>
        <family val="2"/>
      </rPr>
      <t>∙(V</t>
    </r>
    <r>
      <rPr>
        <vertAlign val="subscript"/>
        <sz val="10"/>
        <color theme="1"/>
        <rFont val="Arial"/>
        <family val="2"/>
      </rPr>
      <t>O1</t>
    </r>
    <r>
      <rPr>
        <sz val="10"/>
        <color theme="1"/>
        <rFont val="Arial"/>
        <family val="2"/>
      </rPr>
      <t>+V</t>
    </r>
    <r>
      <rPr>
        <vertAlign val="subscript"/>
        <sz val="10"/>
        <color theme="1"/>
        <rFont val="Arial"/>
        <family val="2"/>
      </rPr>
      <t>F1</t>
    </r>
    <r>
      <rPr>
        <sz val="10"/>
        <color theme="1"/>
        <rFont val="Arial"/>
        <family val="2"/>
      </rPr>
      <t>)</t>
    </r>
  </si>
  <si>
    <r>
      <t>D</t>
    </r>
    <r>
      <rPr>
        <vertAlign val="subscript"/>
        <sz val="10"/>
        <color theme="1"/>
        <rFont val="Arial"/>
        <family val="2"/>
      </rPr>
      <t>MIN_CALC</t>
    </r>
    <r>
      <rPr>
        <sz val="10"/>
        <color theme="1"/>
        <rFont val="Arial"/>
        <family val="2"/>
      </rPr>
      <t xml:space="preserve"> = [N</t>
    </r>
    <r>
      <rPr>
        <vertAlign val="subscript"/>
        <sz val="10"/>
        <color theme="1"/>
        <rFont val="Arial"/>
        <family val="2"/>
      </rPr>
      <t>PS_TGT</t>
    </r>
    <r>
      <rPr>
        <sz val="10"/>
        <color theme="1"/>
        <rFont val="Aptos Narrow"/>
        <family val="2"/>
      </rPr>
      <t>·</t>
    </r>
    <r>
      <rPr>
        <sz val="10"/>
        <color theme="1"/>
        <rFont val="Arial"/>
        <family val="2"/>
      </rPr>
      <t>(V</t>
    </r>
    <r>
      <rPr>
        <vertAlign val="subscript"/>
        <sz val="10"/>
        <color theme="1"/>
        <rFont val="Arial"/>
        <family val="2"/>
      </rPr>
      <t>OUT</t>
    </r>
    <r>
      <rPr>
        <sz val="10"/>
        <color theme="1"/>
        <rFont val="Arial"/>
        <family val="2"/>
      </rPr>
      <t>+V</t>
    </r>
    <r>
      <rPr>
        <vertAlign val="subscript"/>
        <sz val="10"/>
        <color theme="1"/>
        <rFont val="Arial"/>
        <family val="2"/>
      </rPr>
      <t>DS_HI</t>
    </r>
    <r>
      <rPr>
        <sz val="10"/>
        <color theme="1"/>
        <rFont val="Arial"/>
        <family val="2"/>
      </rPr>
      <t>)/[V</t>
    </r>
    <r>
      <rPr>
        <vertAlign val="subscript"/>
        <sz val="10"/>
        <color theme="1"/>
        <rFont val="Arial"/>
        <family val="2"/>
      </rPr>
      <t>IN_MAX</t>
    </r>
    <r>
      <rPr>
        <sz val="10"/>
        <color theme="1"/>
        <rFont val="Arial"/>
        <family val="2"/>
      </rPr>
      <t>+N</t>
    </r>
    <r>
      <rPr>
        <vertAlign val="subscript"/>
        <sz val="10"/>
        <color theme="1"/>
        <rFont val="Arial"/>
        <family val="2"/>
      </rPr>
      <t>PS_TGT</t>
    </r>
    <r>
      <rPr>
        <sz val="10"/>
        <color theme="1"/>
        <rFont val="Aptos Narrow"/>
        <family val="2"/>
      </rPr>
      <t>·</t>
    </r>
    <r>
      <rPr>
        <sz val="10"/>
        <color theme="1"/>
        <rFont val="Arial"/>
        <family val="2"/>
      </rPr>
      <t>(V</t>
    </r>
    <r>
      <rPr>
        <vertAlign val="subscript"/>
        <sz val="10"/>
        <color theme="1"/>
        <rFont val="Arial"/>
        <family val="2"/>
      </rPr>
      <t>OUT</t>
    </r>
    <r>
      <rPr>
        <sz val="10"/>
        <color theme="1"/>
        <rFont val="Arial"/>
        <family val="2"/>
      </rPr>
      <t>+V</t>
    </r>
    <r>
      <rPr>
        <vertAlign val="subscript"/>
        <sz val="10"/>
        <color theme="1"/>
        <rFont val="Arial"/>
        <family val="2"/>
      </rPr>
      <t>F1</t>
    </r>
    <r>
      <rPr>
        <sz val="10"/>
        <color theme="1"/>
        <rFont val="Arial"/>
        <family val="2"/>
      </rPr>
      <t>)]</t>
    </r>
  </si>
  <si>
    <r>
      <t>D</t>
    </r>
    <r>
      <rPr>
        <vertAlign val="subscript"/>
        <sz val="10"/>
        <color theme="1"/>
        <rFont val="Arial"/>
        <family val="2"/>
      </rPr>
      <t>NOM_CALC</t>
    </r>
    <r>
      <rPr>
        <sz val="10"/>
        <color theme="1"/>
        <rFont val="Arial"/>
        <family val="2"/>
      </rPr>
      <t xml:space="preserve"> = [N</t>
    </r>
    <r>
      <rPr>
        <vertAlign val="subscript"/>
        <sz val="10"/>
        <color theme="1"/>
        <rFont val="Arial"/>
        <family val="2"/>
      </rPr>
      <t>PS_TGT</t>
    </r>
    <r>
      <rPr>
        <sz val="10"/>
        <color theme="1"/>
        <rFont val="Aptos Narrow"/>
        <family val="2"/>
      </rPr>
      <t>·</t>
    </r>
    <r>
      <rPr>
        <sz val="10"/>
        <color theme="1"/>
        <rFont val="Arial"/>
        <family val="2"/>
      </rPr>
      <t>(V</t>
    </r>
    <r>
      <rPr>
        <vertAlign val="subscript"/>
        <sz val="10"/>
        <color theme="1"/>
        <rFont val="Arial"/>
        <family val="2"/>
      </rPr>
      <t>OUT</t>
    </r>
    <r>
      <rPr>
        <sz val="10"/>
        <color theme="1"/>
        <rFont val="Arial"/>
        <family val="2"/>
      </rPr>
      <t>+V</t>
    </r>
    <r>
      <rPr>
        <vertAlign val="subscript"/>
        <sz val="10"/>
        <color theme="1"/>
        <rFont val="Arial"/>
        <family val="2"/>
      </rPr>
      <t>DS_HI</t>
    </r>
    <r>
      <rPr>
        <sz val="10"/>
        <color theme="1"/>
        <rFont val="Arial"/>
        <family val="2"/>
      </rPr>
      <t>)/[V</t>
    </r>
    <r>
      <rPr>
        <vertAlign val="subscript"/>
        <sz val="10"/>
        <color theme="1"/>
        <rFont val="Arial"/>
        <family val="2"/>
      </rPr>
      <t>IN_NOM</t>
    </r>
    <r>
      <rPr>
        <sz val="10"/>
        <color theme="1"/>
        <rFont val="Arial"/>
        <family val="2"/>
      </rPr>
      <t>+N</t>
    </r>
    <r>
      <rPr>
        <vertAlign val="subscript"/>
        <sz val="10"/>
        <color theme="1"/>
        <rFont val="Arial"/>
        <family val="2"/>
      </rPr>
      <t>PS_TGT</t>
    </r>
    <r>
      <rPr>
        <sz val="10"/>
        <color theme="1"/>
        <rFont val="Aptos Narrow"/>
        <family val="2"/>
      </rPr>
      <t>·</t>
    </r>
    <r>
      <rPr>
        <sz val="10"/>
        <color theme="1"/>
        <rFont val="Arial"/>
        <family val="2"/>
      </rPr>
      <t>(V</t>
    </r>
    <r>
      <rPr>
        <vertAlign val="subscript"/>
        <sz val="10"/>
        <color theme="1"/>
        <rFont val="Arial"/>
        <family val="2"/>
      </rPr>
      <t>OUT</t>
    </r>
    <r>
      <rPr>
        <sz val="10"/>
        <color theme="1"/>
        <rFont val="Arial"/>
        <family val="2"/>
      </rPr>
      <t>+V</t>
    </r>
    <r>
      <rPr>
        <vertAlign val="subscript"/>
        <sz val="10"/>
        <color theme="1"/>
        <rFont val="Arial"/>
        <family val="2"/>
      </rPr>
      <t>F1</t>
    </r>
    <r>
      <rPr>
        <sz val="10"/>
        <color theme="1"/>
        <rFont val="Arial"/>
        <family val="2"/>
      </rPr>
      <t>)]</t>
    </r>
  </si>
  <si>
    <r>
      <t>D</t>
    </r>
    <r>
      <rPr>
        <vertAlign val="subscript"/>
        <sz val="10"/>
        <color theme="1"/>
        <rFont val="Arial"/>
        <family val="2"/>
      </rPr>
      <t>MAX_CALC</t>
    </r>
    <r>
      <rPr>
        <sz val="10"/>
        <color theme="1"/>
        <rFont val="Arial"/>
        <family val="2"/>
      </rPr>
      <t xml:space="preserve"> = [N</t>
    </r>
    <r>
      <rPr>
        <vertAlign val="subscript"/>
        <sz val="10"/>
        <color theme="1"/>
        <rFont val="Arial"/>
        <family val="2"/>
      </rPr>
      <t>PS_TGT</t>
    </r>
    <r>
      <rPr>
        <sz val="10"/>
        <color theme="1"/>
        <rFont val="Aptos Narrow"/>
        <family val="2"/>
      </rPr>
      <t>·</t>
    </r>
    <r>
      <rPr>
        <sz val="10"/>
        <color theme="1"/>
        <rFont val="Arial"/>
        <family val="2"/>
      </rPr>
      <t>(V</t>
    </r>
    <r>
      <rPr>
        <vertAlign val="subscript"/>
        <sz val="10"/>
        <color theme="1"/>
        <rFont val="Arial"/>
        <family val="2"/>
      </rPr>
      <t>OUT</t>
    </r>
    <r>
      <rPr>
        <sz val="10"/>
        <color theme="1"/>
        <rFont val="Arial"/>
        <family val="2"/>
      </rPr>
      <t>+V</t>
    </r>
    <r>
      <rPr>
        <vertAlign val="subscript"/>
        <sz val="10"/>
        <color theme="1"/>
        <rFont val="Arial"/>
        <family val="2"/>
      </rPr>
      <t>DS_HI</t>
    </r>
    <r>
      <rPr>
        <sz val="10"/>
        <color theme="1"/>
        <rFont val="Arial"/>
        <family val="2"/>
      </rPr>
      <t>)/[V</t>
    </r>
    <r>
      <rPr>
        <vertAlign val="subscript"/>
        <sz val="10"/>
        <color theme="1"/>
        <rFont val="Arial"/>
        <family val="2"/>
      </rPr>
      <t>IN_MIN</t>
    </r>
    <r>
      <rPr>
        <sz val="10"/>
        <color theme="1"/>
        <rFont val="Arial"/>
        <family val="2"/>
      </rPr>
      <t>+N</t>
    </r>
    <r>
      <rPr>
        <vertAlign val="subscript"/>
        <sz val="10"/>
        <color theme="1"/>
        <rFont val="Arial"/>
        <family val="2"/>
      </rPr>
      <t>PS_TGT</t>
    </r>
    <r>
      <rPr>
        <sz val="10"/>
        <color theme="1"/>
        <rFont val="Aptos Narrow"/>
        <family val="2"/>
      </rPr>
      <t>·</t>
    </r>
    <r>
      <rPr>
        <sz val="10"/>
        <color theme="1"/>
        <rFont val="Arial"/>
        <family val="2"/>
      </rPr>
      <t>(V</t>
    </r>
    <r>
      <rPr>
        <vertAlign val="subscript"/>
        <sz val="10"/>
        <color theme="1"/>
        <rFont val="Arial"/>
        <family val="2"/>
      </rPr>
      <t>OUT</t>
    </r>
    <r>
      <rPr>
        <sz val="10"/>
        <color theme="1"/>
        <rFont val="Arial"/>
        <family val="2"/>
      </rPr>
      <t>+V</t>
    </r>
    <r>
      <rPr>
        <vertAlign val="subscript"/>
        <sz val="10"/>
        <color theme="1"/>
        <rFont val="Arial"/>
        <family val="2"/>
      </rPr>
      <t>F1</t>
    </r>
    <r>
      <rPr>
        <sz val="10"/>
        <color theme="1"/>
        <rFont val="Arial"/>
        <family val="2"/>
      </rPr>
      <t>)]</t>
    </r>
  </si>
  <si>
    <r>
      <t>N</t>
    </r>
    <r>
      <rPr>
        <vertAlign val="subscript"/>
        <sz val="10"/>
        <color theme="1"/>
        <rFont val="Arial"/>
        <family val="2"/>
      </rPr>
      <t xml:space="preserve">PS-MIN </t>
    </r>
    <r>
      <rPr>
        <sz val="10"/>
        <color theme="1"/>
        <rFont val="Arial"/>
        <family val="2"/>
      </rPr>
      <t>= V</t>
    </r>
    <r>
      <rPr>
        <vertAlign val="subscript"/>
        <sz val="10"/>
        <color theme="1"/>
        <rFont val="Arial"/>
        <family val="2"/>
      </rPr>
      <t>IN_MAX</t>
    </r>
    <r>
      <rPr>
        <sz val="10"/>
        <color theme="1"/>
        <rFont val="Arial"/>
        <family val="2"/>
      </rPr>
      <t>/(V</t>
    </r>
    <r>
      <rPr>
        <vertAlign val="subscript"/>
        <sz val="10"/>
        <color theme="1"/>
        <rFont val="Arial"/>
        <family val="2"/>
      </rPr>
      <t>D1_MAX</t>
    </r>
    <r>
      <rPr>
        <sz val="10"/>
        <color theme="1"/>
        <rFont val="Arial"/>
        <family val="2"/>
      </rPr>
      <t>-(V</t>
    </r>
    <r>
      <rPr>
        <vertAlign val="subscript"/>
        <sz val="10"/>
        <color theme="1"/>
        <rFont val="Arial"/>
        <family val="2"/>
      </rPr>
      <t>O1</t>
    </r>
    <r>
      <rPr>
        <sz val="10"/>
        <color theme="1"/>
        <rFont val="Arial"/>
        <family val="2"/>
      </rPr>
      <t>+V</t>
    </r>
    <r>
      <rPr>
        <vertAlign val="subscript"/>
        <sz val="10"/>
        <color theme="1"/>
        <rFont val="Arial"/>
        <family val="2"/>
      </rPr>
      <t>F1</t>
    </r>
    <r>
      <rPr>
        <sz val="10"/>
        <color theme="1"/>
        <rFont val="Arial"/>
        <family val="2"/>
      </rPr>
      <t>))</t>
    </r>
  </si>
  <si>
    <r>
      <t>Minimum permissible turns ratio based on V</t>
    </r>
    <r>
      <rPr>
        <vertAlign val="subscript"/>
        <sz val="10"/>
        <color rgb="FF00B050"/>
        <rFont val="Arial"/>
        <family val="2"/>
      </rPr>
      <t>D1__MAX</t>
    </r>
  </si>
  <si>
    <r>
      <t>I</t>
    </r>
    <r>
      <rPr>
        <vertAlign val="subscript"/>
        <sz val="10"/>
        <color rgb="FF00B050"/>
        <rFont val="Arial"/>
        <family val="2"/>
      </rPr>
      <t>PT_MIN</t>
    </r>
  </si>
  <si>
    <r>
      <t>I</t>
    </r>
    <r>
      <rPr>
        <vertAlign val="subscript"/>
        <sz val="10"/>
        <color theme="1"/>
        <rFont val="Arial"/>
        <family val="2"/>
      </rPr>
      <t>PT_MIN</t>
    </r>
    <r>
      <rPr>
        <sz val="10"/>
        <color theme="1"/>
        <rFont val="Arial"/>
        <family val="2"/>
      </rPr>
      <t xml:space="preserve"> = I</t>
    </r>
    <r>
      <rPr>
        <vertAlign val="subscript"/>
        <sz val="10"/>
        <color theme="1"/>
        <rFont val="Arial"/>
        <family val="2"/>
      </rPr>
      <t>IN_MIN</t>
    </r>
    <r>
      <rPr>
        <sz val="10"/>
        <color theme="1"/>
        <rFont val="Arial"/>
        <family val="2"/>
      </rPr>
      <t>/D</t>
    </r>
    <r>
      <rPr>
        <vertAlign val="subscript"/>
        <sz val="10"/>
        <color theme="1"/>
        <rFont val="Arial"/>
        <family val="2"/>
      </rPr>
      <t>MIN_CALC</t>
    </r>
  </si>
  <si>
    <r>
      <t>I</t>
    </r>
    <r>
      <rPr>
        <vertAlign val="subscript"/>
        <sz val="10"/>
        <color theme="1"/>
        <rFont val="Arial"/>
        <family val="2"/>
      </rPr>
      <t>PT_NOM</t>
    </r>
    <r>
      <rPr>
        <sz val="10"/>
        <color theme="1"/>
        <rFont val="Arial"/>
        <family val="2"/>
      </rPr>
      <t xml:space="preserve"> = I</t>
    </r>
    <r>
      <rPr>
        <vertAlign val="subscript"/>
        <sz val="10"/>
        <color theme="1"/>
        <rFont val="Arial"/>
        <family val="2"/>
      </rPr>
      <t>IN_NOM</t>
    </r>
    <r>
      <rPr>
        <sz val="10"/>
        <color theme="1"/>
        <rFont val="Arial"/>
        <family val="2"/>
      </rPr>
      <t>/D</t>
    </r>
    <r>
      <rPr>
        <vertAlign val="subscript"/>
        <sz val="10"/>
        <color theme="1"/>
        <rFont val="Arial"/>
        <family val="2"/>
      </rPr>
      <t>NOM_CALC</t>
    </r>
  </si>
  <si>
    <r>
      <t>I</t>
    </r>
    <r>
      <rPr>
        <vertAlign val="subscript"/>
        <sz val="10"/>
        <color theme="1"/>
        <rFont val="Arial"/>
        <family val="2"/>
      </rPr>
      <t>PT_MAX</t>
    </r>
    <r>
      <rPr>
        <sz val="10"/>
        <color theme="1"/>
        <rFont val="Arial"/>
        <family val="2"/>
      </rPr>
      <t xml:space="preserve"> = I</t>
    </r>
    <r>
      <rPr>
        <vertAlign val="subscript"/>
        <sz val="10"/>
        <color theme="1"/>
        <rFont val="Arial"/>
        <family val="2"/>
      </rPr>
      <t>IN_MAX</t>
    </r>
    <r>
      <rPr>
        <sz val="10"/>
        <color theme="1"/>
        <rFont val="Arial"/>
        <family val="2"/>
      </rPr>
      <t>/D</t>
    </r>
    <r>
      <rPr>
        <vertAlign val="subscript"/>
        <sz val="10"/>
        <color theme="1"/>
        <rFont val="Arial"/>
        <family val="2"/>
      </rPr>
      <t>MAX_CALC</t>
    </r>
  </si>
  <si>
    <r>
      <t>I</t>
    </r>
    <r>
      <rPr>
        <vertAlign val="subscript"/>
        <sz val="10"/>
        <color rgb="FF00B050"/>
        <rFont val="Arial"/>
        <family val="2"/>
      </rPr>
      <t>PT_NOM</t>
    </r>
  </si>
  <si>
    <r>
      <t>I</t>
    </r>
    <r>
      <rPr>
        <vertAlign val="subscript"/>
        <sz val="10"/>
        <color rgb="FF00B050"/>
        <rFont val="Arial"/>
        <family val="2"/>
      </rPr>
      <t>PT_MAX</t>
    </r>
  </si>
  <si>
    <r>
      <rPr>
        <sz val="10"/>
        <color theme="1"/>
        <rFont val="Aptos Narrow"/>
        <family val="2"/>
      </rPr>
      <t>Δ</t>
    </r>
    <r>
      <rPr>
        <sz val="10"/>
        <color theme="1"/>
        <rFont val="Arial"/>
        <family val="2"/>
      </rPr>
      <t>i</t>
    </r>
    <r>
      <rPr>
        <vertAlign val="subscript"/>
        <sz val="10"/>
        <color theme="1"/>
        <rFont val="Arial"/>
        <family val="2"/>
      </rPr>
      <t>P_VMIN</t>
    </r>
    <r>
      <rPr>
        <sz val="10"/>
        <color theme="1"/>
        <rFont val="Arial"/>
        <family val="2"/>
      </rPr>
      <t xml:space="preserve"> = 2</t>
    </r>
    <r>
      <rPr>
        <sz val="10"/>
        <color theme="1"/>
        <rFont val="Aptos Narrow"/>
        <family val="2"/>
      </rPr>
      <t>·</t>
    </r>
    <r>
      <rPr>
        <sz val="10"/>
        <color theme="1"/>
        <rFont val="Arial"/>
        <family val="2"/>
      </rPr>
      <t>(I</t>
    </r>
    <r>
      <rPr>
        <vertAlign val="subscript"/>
        <sz val="10"/>
        <color theme="1"/>
        <rFont val="Arial"/>
        <family val="2"/>
      </rPr>
      <t>PPK_VMIN</t>
    </r>
    <r>
      <rPr>
        <sz val="10"/>
        <color theme="1"/>
        <rFont val="Arial"/>
        <family val="2"/>
      </rPr>
      <t>-I</t>
    </r>
    <r>
      <rPr>
        <vertAlign val="subscript"/>
        <sz val="10"/>
        <color theme="1"/>
        <rFont val="Arial"/>
        <family val="2"/>
      </rPr>
      <t>PT_MAX</t>
    </r>
    <r>
      <rPr>
        <sz val="10"/>
        <color theme="1"/>
        <rFont val="Arial"/>
        <family val="2"/>
      </rPr>
      <t>)</t>
    </r>
  </si>
  <si>
    <r>
      <rPr>
        <sz val="10"/>
        <color theme="1"/>
        <rFont val="Aptos Narrow"/>
        <family val="2"/>
      </rPr>
      <t>Δ</t>
    </r>
    <r>
      <rPr>
        <sz val="10"/>
        <color theme="1"/>
        <rFont val="Arial"/>
        <family val="2"/>
      </rPr>
      <t>i</t>
    </r>
    <r>
      <rPr>
        <vertAlign val="subscript"/>
        <sz val="10"/>
        <color theme="1"/>
        <rFont val="Arial"/>
        <family val="2"/>
      </rPr>
      <t>P_VNOM</t>
    </r>
    <r>
      <rPr>
        <sz val="10"/>
        <color theme="1"/>
        <rFont val="Arial"/>
        <family val="2"/>
      </rPr>
      <t xml:space="preserve"> = 2</t>
    </r>
    <r>
      <rPr>
        <sz val="10"/>
        <color theme="1"/>
        <rFont val="Aptos Narrow"/>
        <family val="2"/>
      </rPr>
      <t>·</t>
    </r>
    <r>
      <rPr>
        <sz val="10"/>
        <color theme="1"/>
        <rFont val="Arial"/>
        <family val="2"/>
      </rPr>
      <t>(I</t>
    </r>
    <r>
      <rPr>
        <vertAlign val="subscript"/>
        <sz val="10"/>
        <color theme="1"/>
        <rFont val="Arial"/>
        <family val="2"/>
      </rPr>
      <t>PPK_VNOM</t>
    </r>
    <r>
      <rPr>
        <sz val="10"/>
        <color theme="1"/>
        <rFont val="Arial"/>
        <family val="2"/>
      </rPr>
      <t>-I</t>
    </r>
    <r>
      <rPr>
        <vertAlign val="subscript"/>
        <sz val="10"/>
        <color theme="1"/>
        <rFont val="Arial"/>
        <family val="2"/>
      </rPr>
      <t>PT_NOM</t>
    </r>
    <r>
      <rPr>
        <sz val="10"/>
        <color theme="1"/>
        <rFont val="Arial"/>
        <family val="2"/>
      </rPr>
      <t>)</t>
    </r>
  </si>
  <si>
    <r>
      <rPr>
        <sz val="10"/>
        <color theme="1"/>
        <rFont val="Aptos Narrow"/>
        <family val="2"/>
      </rPr>
      <t>Δ</t>
    </r>
    <r>
      <rPr>
        <sz val="10"/>
        <color theme="1"/>
        <rFont val="Arial"/>
        <family val="2"/>
      </rPr>
      <t>i</t>
    </r>
    <r>
      <rPr>
        <vertAlign val="subscript"/>
        <sz val="10"/>
        <color theme="1"/>
        <rFont val="Arial"/>
        <family val="2"/>
      </rPr>
      <t>P_VMAX</t>
    </r>
    <r>
      <rPr>
        <sz val="10"/>
        <color theme="1"/>
        <rFont val="Arial"/>
        <family val="2"/>
      </rPr>
      <t xml:space="preserve"> = 2</t>
    </r>
    <r>
      <rPr>
        <sz val="10"/>
        <color theme="1"/>
        <rFont val="Aptos Narrow"/>
        <family val="2"/>
      </rPr>
      <t>·</t>
    </r>
    <r>
      <rPr>
        <sz val="10"/>
        <color theme="1"/>
        <rFont val="Arial"/>
        <family val="2"/>
      </rPr>
      <t>(I</t>
    </r>
    <r>
      <rPr>
        <vertAlign val="subscript"/>
        <sz val="10"/>
        <color theme="1"/>
        <rFont val="Arial"/>
        <family val="2"/>
      </rPr>
      <t>PPK_VMAX</t>
    </r>
    <r>
      <rPr>
        <sz val="10"/>
        <color theme="1"/>
        <rFont val="Arial"/>
        <family val="2"/>
      </rPr>
      <t>-I</t>
    </r>
    <r>
      <rPr>
        <vertAlign val="subscript"/>
        <sz val="10"/>
        <color theme="1"/>
        <rFont val="Arial"/>
        <family val="2"/>
      </rPr>
      <t>PT_MIN</t>
    </r>
    <r>
      <rPr>
        <sz val="10"/>
        <color theme="1"/>
        <rFont val="Arial"/>
        <family val="2"/>
      </rPr>
      <t>)</t>
    </r>
  </si>
  <si>
    <r>
      <t>Target primary ripple current (% of I</t>
    </r>
    <r>
      <rPr>
        <vertAlign val="subscript"/>
        <sz val="10"/>
        <color theme="1"/>
        <rFont val="Arial"/>
        <family val="2"/>
      </rPr>
      <t>PT_NOM</t>
    </r>
    <r>
      <rPr>
        <sz val="10"/>
        <color theme="1"/>
        <rFont val="Arial"/>
        <family val="2"/>
      </rPr>
      <t>)</t>
    </r>
  </si>
  <si>
    <r>
      <rPr>
        <sz val="10"/>
        <color theme="1"/>
        <rFont val="Aptos Narrow"/>
        <family val="2"/>
      </rPr>
      <t>Δ</t>
    </r>
    <r>
      <rPr>
        <sz val="10"/>
        <color theme="1"/>
        <rFont val="Arial"/>
        <family val="2"/>
      </rPr>
      <t>i</t>
    </r>
    <r>
      <rPr>
        <vertAlign val="subscript"/>
        <sz val="10"/>
        <color theme="1"/>
        <rFont val="Arial"/>
        <family val="2"/>
      </rPr>
      <t>P_TGT</t>
    </r>
    <r>
      <rPr>
        <sz val="10"/>
        <color theme="1"/>
        <rFont val="Arial"/>
        <family val="2"/>
      </rPr>
      <t xml:space="preserve"> = I</t>
    </r>
    <r>
      <rPr>
        <vertAlign val="subscript"/>
        <sz val="10"/>
        <color theme="1"/>
        <rFont val="Arial"/>
        <family val="2"/>
      </rPr>
      <t>PT_NOM</t>
    </r>
    <r>
      <rPr>
        <sz val="10"/>
        <color theme="1"/>
        <rFont val="Aptos Narrow"/>
        <family val="2"/>
      </rPr>
      <t>·Δ</t>
    </r>
    <r>
      <rPr>
        <sz val="10"/>
        <color theme="1"/>
        <rFont val="Arial"/>
        <family val="2"/>
      </rPr>
      <t>i</t>
    </r>
    <r>
      <rPr>
        <vertAlign val="subscript"/>
        <sz val="10"/>
        <color theme="1"/>
        <rFont val="Arial"/>
        <family val="2"/>
      </rPr>
      <t>P%</t>
    </r>
    <r>
      <rPr>
        <sz val="10"/>
        <color theme="1"/>
        <rFont val="Arial"/>
        <family val="2"/>
      </rPr>
      <t>/100</t>
    </r>
  </si>
  <si>
    <r>
      <t>I</t>
    </r>
    <r>
      <rPr>
        <vertAlign val="subscript"/>
        <sz val="10"/>
        <color theme="1"/>
        <rFont val="Arial"/>
        <family val="2"/>
      </rPr>
      <t>P_PK_TGT</t>
    </r>
    <r>
      <rPr>
        <sz val="10"/>
        <color theme="1"/>
        <rFont val="Arial"/>
        <family val="2"/>
      </rPr>
      <t xml:space="preserve"> = I</t>
    </r>
    <r>
      <rPr>
        <vertAlign val="subscript"/>
        <sz val="10"/>
        <color theme="1"/>
        <rFont val="Arial"/>
        <family val="2"/>
      </rPr>
      <t>PT_NOM</t>
    </r>
    <r>
      <rPr>
        <sz val="10"/>
        <color theme="1"/>
        <rFont val="Arial"/>
        <family val="2"/>
      </rPr>
      <t>+</t>
    </r>
    <r>
      <rPr>
        <sz val="10"/>
        <color theme="1"/>
        <rFont val="Aptos Narrow"/>
        <family val="2"/>
      </rPr>
      <t>Δ</t>
    </r>
    <r>
      <rPr>
        <sz val="10"/>
        <color theme="1"/>
        <rFont val="Arial"/>
        <family val="2"/>
      </rPr>
      <t>i</t>
    </r>
    <r>
      <rPr>
        <vertAlign val="subscript"/>
        <sz val="10"/>
        <color theme="1"/>
        <rFont val="Arial"/>
        <family val="2"/>
      </rPr>
      <t>P_TGT</t>
    </r>
    <r>
      <rPr>
        <sz val="10"/>
        <color theme="1"/>
        <rFont val="Arial"/>
        <family val="2"/>
      </rPr>
      <t>/2</t>
    </r>
  </si>
  <si>
    <t>EP13</t>
  </si>
  <si>
    <t>RMS primary current at minimum VIN</t>
  </si>
  <si>
    <r>
      <t>I</t>
    </r>
    <r>
      <rPr>
        <vertAlign val="subscript"/>
        <sz val="10"/>
        <color rgb="FF00B050"/>
        <rFont val="Arial"/>
        <family val="2"/>
      </rPr>
      <t>P_RMS_VMIN</t>
    </r>
  </si>
  <si>
    <t>RMS primary current at maximum VIN</t>
  </si>
  <si>
    <r>
      <t>I</t>
    </r>
    <r>
      <rPr>
        <vertAlign val="subscript"/>
        <sz val="10"/>
        <color rgb="FF00B050"/>
        <rFont val="Arial"/>
        <family val="2"/>
      </rPr>
      <t>P_RMS_VMAX</t>
    </r>
  </si>
  <si>
    <t>RMS primary current at nominal VIN</t>
  </si>
  <si>
    <r>
      <t>I</t>
    </r>
    <r>
      <rPr>
        <vertAlign val="subscript"/>
        <sz val="10"/>
        <color rgb="FF00B050"/>
        <rFont val="Arial"/>
        <family val="2"/>
      </rPr>
      <t>P_RMS_VNOM</t>
    </r>
  </si>
  <si>
    <t>Peak secondary current at maximum VIN</t>
  </si>
  <si>
    <r>
      <t>I</t>
    </r>
    <r>
      <rPr>
        <vertAlign val="subscript"/>
        <sz val="10"/>
        <color rgb="FF00B050"/>
        <rFont val="Arial"/>
        <family val="2"/>
      </rPr>
      <t>SPK_VMAX</t>
    </r>
  </si>
  <si>
    <r>
      <t>I</t>
    </r>
    <r>
      <rPr>
        <vertAlign val="subscript"/>
        <sz val="10"/>
        <color theme="1"/>
        <rFont val="Arial"/>
        <family val="2"/>
      </rPr>
      <t>SPK_VMAX</t>
    </r>
    <r>
      <rPr>
        <sz val="10"/>
        <color theme="1"/>
        <rFont val="Arial"/>
        <family val="2"/>
      </rPr>
      <t xml:space="preserve"> = I</t>
    </r>
    <r>
      <rPr>
        <vertAlign val="subscript"/>
        <sz val="10"/>
        <color theme="1"/>
        <rFont val="Arial"/>
        <family val="2"/>
      </rPr>
      <t>PPK_VMAX</t>
    </r>
    <r>
      <rPr>
        <sz val="10"/>
        <color theme="1"/>
        <rFont val="Aptos Narrow"/>
        <family val="2"/>
      </rPr>
      <t>·</t>
    </r>
    <r>
      <rPr>
        <sz val="10"/>
        <color theme="1"/>
        <rFont val="Arial"/>
        <family val="2"/>
      </rPr>
      <t>N</t>
    </r>
    <r>
      <rPr>
        <vertAlign val="subscript"/>
        <sz val="10"/>
        <color theme="1"/>
        <rFont val="Arial"/>
        <family val="2"/>
      </rPr>
      <t>PS</t>
    </r>
  </si>
  <si>
    <t>Peak secondary current at nominal VIN</t>
  </si>
  <si>
    <r>
      <t>I</t>
    </r>
    <r>
      <rPr>
        <vertAlign val="subscript"/>
        <sz val="10"/>
        <color rgb="FF00B050"/>
        <rFont val="Arial"/>
        <family val="2"/>
      </rPr>
      <t>SPK_VNOM</t>
    </r>
  </si>
  <si>
    <r>
      <t>I</t>
    </r>
    <r>
      <rPr>
        <vertAlign val="subscript"/>
        <sz val="10"/>
        <color theme="1"/>
        <rFont val="Arial"/>
        <family val="2"/>
      </rPr>
      <t>SPK_VNOM</t>
    </r>
    <r>
      <rPr>
        <sz val="10"/>
        <color theme="1"/>
        <rFont val="Arial"/>
        <family val="2"/>
      </rPr>
      <t xml:space="preserve"> = I</t>
    </r>
    <r>
      <rPr>
        <vertAlign val="subscript"/>
        <sz val="10"/>
        <color theme="1"/>
        <rFont val="Arial"/>
        <family val="2"/>
      </rPr>
      <t>PPK_VNOM</t>
    </r>
    <r>
      <rPr>
        <sz val="10"/>
        <color theme="1"/>
        <rFont val="Aptos Narrow"/>
        <family val="2"/>
      </rPr>
      <t>·</t>
    </r>
    <r>
      <rPr>
        <sz val="10"/>
        <color theme="1"/>
        <rFont val="Arial"/>
        <family val="2"/>
      </rPr>
      <t>N</t>
    </r>
    <r>
      <rPr>
        <vertAlign val="subscript"/>
        <sz val="10"/>
        <color theme="1"/>
        <rFont val="Arial"/>
        <family val="2"/>
      </rPr>
      <t>PS</t>
    </r>
  </si>
  <si>
    <t>Peak secondary current at minimum VIN</t>
  </si>
  <si>
    <r>
      <t>I</t>
    </r>
    <r>
      <rPr>
        <vertAlign val="subscript"/>
        <sz val="10"/>
        <color rgb="FF00B050"/>
        <rFont val="Arial"/>
        <family val="2"/>
      </rPr>
      <t>SPK_VMIN</t>
    </r>
  </si>
  <si>
    <r>
      <t>I</t>
    </r>
    <r>
      <rPr>
        <vertAlign val="subscript"/>
        <sz val="10"/>
        <color theme="1"/>
        <rFont val="Arial"/>
        <family val="2"/>
      </rPr>
      <t>SPK_VMIN</t>
    </r>
    <r>
      <rPr>
        <sz val="10"/>
        <color theme="1"/>
        <rFont val="Arial"/>
        <family val="2"/>
      </rPr>
      <t xml:space="preserve"> = I</t>
    </r>
    <r>
      <rPr>
        <vertAlign val="subscript"/>
        <sz val="10"/>
        <color theme="1"/>
        <rFont val="Arial"/>
        <family val="2"/>
      </rPr>
      <t>PPK_VMIN</t>
    </r>
    <r>
      <rPr>
        <sz val="10"/>
        <color theme="1"/>
        <rFont val="Aptos Narrow"/>
        <family val="2"/>
      </rPr>
      <t>·</t>
    </r>
    <r>
      <rPr>
        <sz val="10"/>
        <color theme="1"/>
        <rFont val="Arial"/>
        <family val="2"/>
      </rPr>
      <t>N</t>
    </r>
    <r>
      <rPr>
        <vertAlign val="subscript"/>
        <sz val="10"/>
        <color theme="1"/>
        <rFont val="Arial"/>
        <family val="2"/>
      </rPr>
      <t>PS</t>
    </r>
  </si>
  <si>
    <t>Calculated Duty Cycles</t>
  </si>
  <si>
    <t>Secondary current pedestal at minimum VIN</t>
  </si>
  <si>
    <r>
      <t>I</t>
    </r>
    <r>
      <rPr>
        <vertAlign val="subscript"/>
        <sz val="10"/>
        <color rgb="FF00B050"/>
        <rFont val="Arial"/>
        <family val="2"/>
      </rPr>
      <t>ST_VMIN</t>
    </r>
  </si>
  <si>
    <r>
      <t>I</t>
    </r>
    <r>
      <rPr>
        <vertAlign val="subscript"/>
        <sz val="10"/>
        <color theme="1"/>
        <rFont val="Arial"/>
        <family val="2"/>
      </rPr>
      <t>ST_VMIN</t>
    </r>
    <r>
      <rPr>
        <sz val="10"/>
        <color theme="1"/>
        <rFont val="Arial"/>
        <family val="2"/>
      </rPr>
      <t xml:space="preserve"> = I</t>
    </r>
    <r>
      <rPr>
        <vertAlign val="subscript"/>
        <sz val="10"/>
        <color theme="1"/>
        <rFont val="Arial"/>
        <family val="2"/>
      </rPr>
      <t>O_MAX</t>
    </r>
    <r>
      <rPr>
        <sz val="10"/>
        <color theme="1"/>
        <rFont val="Arial"/>
        <family val="2"/>
      </rPr>
      <t>/(1-D</t>
    </r>
    <r>
      <rPr>
        <vertAlign val="subscript"/>
        <sz val="10"/>
        <color theme="1"/>
        <rFont val="Arial"/>
        <family val="2"/>
      </rPr>
      <t>MAX_CALC</t>
    </r>
    <r>
      <rPr>
        <sz val="10"/>
        <color theme="1"/>
        <rFont val="Arial"/>
        <family val="2"/>
      </rPr>
      <t>)</t>
    </r>
  </si>
  <si>
    <t>Secondary current pedestal at nominal VIN</t>
  </si>
  <si>
    <r>
      <t>I</t>
    </r>
    <r>
      <rPr>
        <vertAlign val="subscript"/>
        <sz val="10"/>
        <color rgb="FF00B050"/>
        <rFont val="Arial"/>
        <family val="2"/>
      </rPr>
      <t>ST_VNOM</t>
    </r>
  </si>
  <si>
    <r>
      <t>I</t>
    </r>
    <r>
      <rPr>
        <vertAlign val="subscript"/>
        <sz val="10"/>
        <color theme="1"/>
        <rFont val="Arial"/>
        <family val="2"/>
      </rPr>
      <t>ST_VNOM</t>
    </r>
    <r>
      <rPr>
        <sz val="10"/>
        <color theme="1"/>
        <rFont val="Arial"/>
        <family val="2"/>
      </rPr>
      <t xml:space="preserve"> = I</t>
    </r>
    <r>
      <rPr>
        <vertAlign val="subscript"/>
        <sz val="10"/>
        <color theme="1"/>
        <rFont val="Arial"/>
        <family val="2"/>
      </rPr>
      <t>O_MAX</t>
    </r>
    <r>
      <rPr>
        <sz val="10"/>
        <color theme="1"/>
        <rFont val="Arial"/>
        <family val="2"/>
      </rPr>
      <t>/(1-D</t>
    </r>
    <r>
      <rPr>
        <vertAlign val="subscript"/>
        <sz val="10"/>
        <color theme="1"/>
        <rFont val="Arial"/>
        <family val="2"/>
      </rPr>
      <t>NOM_CALC</t>
    </r>
    <r>
      <rPr>
        <sz val="10"/>
        <color theme="1"/>
        <rFont val="Arial"/>
        <family val="2"/>
      </rPr>
      <t>)</t>
    </r>
  </si>
  <si>
    <t>Secondary current pedestal at maximum VIN</t>
  </si>
  <si>
    <r>
      <rPr>
        <sz val="10"/>
        <color theme="1"/>
        <rFont val="Aptos Narrow"/>
        <family val="2"/>
      </rPr>
      <t>Δ</t>
    </r>
    <r>
      <rPr>
        <sz val="10"/>
        <color theme="1"/>
        <rFont val="Arial"/>
        <family val="2"/>
      </rPr>
      <t>i</t>
    </r>
    <r>
      <rPr>
        <vertAlign val="subscript"/>
        <sz val="10"/>
        <color theme="1"/>
        <rFont val="Arial"/>
        <family val="2"/>
      </rPr>
      <t>S_VMIN</t>
    </r>
    <r>
      <rPr>
        <sz val="10"/>
        <color theme="1"/>
        <rFont val="Arial"/>
        <family val="2"/>
      </rPr>
      <t xml:space="preserve"> = 2</t>
    </r>
    <r>
      <rPr>
        <sz val="10"/>
        <color theme="1"/>
        <rFont val="Aptos Narrow"/>
        <family val="2"/>
      </rPr>
      <t>·</t>
    </r>
    <r>
      <rPr>
        <sz val="10"/>
        <color theme="1"/>
        <rFont val="Arial"/>
        <family val="2"/>
      </rPr>
      <t>(I</t>
    </r>
    <r>
      <rPr>
        <vertAlign val="subscript"/>
        <sz val="10"/>
        <color theme="1"/>
        <rFont val="Arial"/>
        <family val="2"/>
      </rPr>
      <t>SPK_VMIN</t>
    </r>
    <r>
      <rPr>
        <sz val="10"/>
        <color theme="1"/>
        <rFont val="Arial"/>
        <family val="2"/>
      </rPr>
      <t>-I</t>
    </r>
    <r>
      <rPr>
        <vertAlign val="subscript"/>
        <sz val="10"/>
        <color theme="1"/>
        <rFont val="Arial"/>
        <family val="2"/>
      </rPr>
      <t>ST_VMIN</t>
    </r>
    <r>
      <rPr>
        <sz val="10"/>
        <color theme="1"/>
        <rFont val="Arial"/>
        <family val="2"/>
      </rPr>
      <t>)</t>
    </r>
  </si>
  <si>
    <r>
      <t>I</t>
    </r>
    <r>
      <rPr>
        <vertAlign val="subscript"/>
        <sz val="10"/>
        <color rgb="FF00B050"/>
        <rFont val="Arial"/>
        <family val="2"/>
      </rPr>
      <t>ST_VMAX</t>
    </r>
  </si>
  <si>
    <r>
      <t>I</t>
    </r>
    <r>
      <rPr>
        <vertAlign val="subscript"/>
        <sz val="10"/>
        <color theme="1"/>
        <rFont val="Arial"/>
        <family val="2"/>
      </rPr>
      <t>ST_VMAX</t>
    </r>
    <r>
      <rPr>
        <sz val="10"/>
        <color theme="1"/>
        <rFont val="Arial"/>
        <family val="2"/>
      </rPr>
      <t xml:space="preserve"> = I</t>
    </r>
    <r>
      <rPr>
        <vertAlign val="subscript"/>
        <sz val="10"/>
        <color theme="1"/>
        <rFont val="Arial"/>
        <family val="2"/>
      </rPr>
      <t>O_MAX</t>
    </r>
    <r>
      <rPr>
        <sz val="10"/>
        <color theme="1"/>
        <rFont val="Arial"/>
        <family val="2"/>
      </rPr>
      <t>/(1-D</t>
    </r>
    <r>
      <rPr>
        <vertAlign val="subscript"/>
        <sz val="10"/>
        <color theme="1"/>
        <rFont val="Arial"/>
        <family val="2"/>
      </rPr>
      <t>MIN_CALC</t>
    </r>
    <r>
      <rPr>
        <sz val="10"/>
        <color theme="1"/>
        <rFont val="Arial"/>
        <family val="2"/>
      </rPr>
      <t>)</t>
    </r>
  </si>
  <si>
    <r>
      <rPr>
        <sz val="10"/>
        <color theme="1"/>
        <rFont val="Aptos Narrow"/>
        <family val="2"/>
      </rPr>
      <t>Δ</t>
    </r>
    <r>
      <rPr>
        <sz val="10"/>
        <color theme="1"/>
        <rFont val="Arial"/>
        <family val="2"/>
      </rPr>
      <t>i</t>
    </r>
    <r>
      <rPr>
        <vertAlign val="subscript"/>
        <sz val="10"/>
        <color theme="1"/>
        <rFont val="Arial"/>
        <family val="2"/>
      </rPr>
      <t>S_VNOM</t>
    </r>
    <r>
      <rPr>
        <sz val="10"/>
        <color theme="1"/>
        <rFont val="Arial"/>
        <family val="2"/>
      </rPr>
      <t xml:space="preserve"> = 2</t>
    </r>
    <r>
      <rPr>
        <sz val="10"/>
        <color theme="1"/>
        <rFont val="Aptos Narrow"/>
        <family val="2"/>
      </rPr>
      <t>·</t>
    </r>
    <r>
      <rPr>
        <sz val="10"/>
        <color theme="1"/>
        <rFont val="Arial"/>
        <family val="2"/>
      </rPr>
      <t>(I</t>
    </r>
    <r>
      <rPr>
        <vertAlign val="subscript"/>
        <sz val="10"/>
        <color theme="1"/>
        <rFont val="Arial"/>
        <family val="2"/>
      </rPr>
      <t>SPK_VMIN</t>
    </r>
    <r>
      <rPr>
        <sz val="10"/>
        <color theme="1"/>
        <rFont val="Arial"/>
        <family val="2"/>
      </rPr>
      <t>-I</t>
    </r>
    <r>
      <rPr>
        <vertAlign val="subscript"/>
        <sz val="10"/>
        <color theme="1"/>
        <rFont val="Arial"/>
        <family val="2"/>
      </rPr>
      <t>ST_VNOM</t>
    </r>
    <r>
      <rPr>
        <sz val="10"/>
        <color theme="1"/>
        <rFont val="Arial"/>
        <family val="2"/>
      </rPr>
      <t>)</t>
    </r>
  </si>
  <si>
    <r>
      <rPr>
        <sz val="10"/>
        <color theme="1"/>
        <rFont val="Aptos Narrow"/>
        <family val="2"/>
      </rPr>
      <t>Δ</t>
    </r>
    <r>
      <rPr>
        <sz val="10"/>
        <color theme="1"/>
        <rFont val="Arial"/>
        <family val="2"/>
      </rPr>
      <t>i</t>
    </r>
    <r>
      <rPr>
        <vertAlign val="subscript"/>
        <sz val="10"/>
        <color theme="1"/>
        <rFont val="Arial"/>
        <family val="2"/>
      </rPr>
      <t>S_VMAX</t>
    </r>
    <r>
      <rPr>
        <sz val="10"/>
        <color theme="1"/>
        <rFont val="Arial"/>
        <family val="2"/>
      </rPr>
      <t xml:space="preserve"> = 2</t>
    </r>
    <r>
      <rPr>
        <sz val="10"/>
        <color theme="1"/>
        <rFont val="Aptos Narrow"/>
        <family val="2"/>
      </rPr>
      <t>·</t>
    </r>
    <r>
      <rPr>
        <sz val="10"/>
        <color theme="1"/>
        <rFont val="Arial"/>
        <family val="2"/>
      </rPr>
      <t>(I</t>
    </r>
    <r>
      <rPr>
        <vertAlign val="subscript"/>
        <sz val="10"/>
        <color theme="1"/>
        <rFont val="Arial"/>
        <family val="2"/>
      </rPr>
      <t>SPK_VMAX</t>
    </r>
    <r>
      <rPr>
        <sz val="10"/>
        <color theme="1"/>
        <rFont val="Arial"/>
        <family val="2"/>
      </rPr>
      <t>-I</t>
    </r>
    <r>
      <rPr>
        <vertAlign val="subscript"/>
        <sz val="10"/>
        <color theme="1"/>
        <rFont val="Arial"/>
        <family val="2"/>
      </rPr>
      <t>ST_VMAX</t>
    </r>
    <r>
      <rPr>
        <sz val="10"/>
        <color theme="1"/>
        <rFont val="Arial"/>
        <family val="2"/>
      </rPr>
      <t>)</t>
    </r>
  </si>
  <si>
    <r>
      <t>I</t>
    </r>
    <r>
      <rPr>
        <vertAlign val="subscript"/>
        <sz val="10"/>
        <color theme="1"/>
        <rFont val="Arial"/>
        <family val="2"/>
      </rPr>
      <t xml:space="preserve">S-RMS </t>
    </r>
    <r>
      <rPr>
        <sz val="10"/>
        <color theme="1"/>
        <rFont val="Arial"/>
        <family val="2"/>
      </rPr>
      <t>= √[(1-D</t>
    </r>
    <r>
      <rPr>
        <vertAlign val="subscript"/>
        <sz val="10"/>
        <color theme="1"/>
        <rFont val="Arial"/>
        <family val="2"/>
      </rPr>
      <t>MIN_CALC</t>
    </r>
    <r>
      <rPr>
        <sz val="10"/>
        <color theme="1"/>
        <rFont val="Arial"/>
        <family val="2"/>
      </rPr>
      <t>)</t>
    </r>
    <r>
      <rPr>
        <sz val="10"/>
        <color theme="1"/>
        <rFont val="Aptos Narrow"/>
        <family val="2"/>
      </rPr>
      <t>·</t>
    </r>
    <r>
      <rPr>
        <sz val="10"/>
        <color theme="1"/>
        <rFont val="Arial"/>
        <family val="2"/>
      </rPr>
      <t>(I</t>
    </r>
    <r>
      <rPr>
        <vertAlign val="subscript"/>
        <sz val="10"/>
        <color theme="1"/>
        <rFont val="Arial"/>
        <family val="2"/>
      </rPr>
      <t>SPK_VMAX</t>
    </r>
    <r>
      <rPr>
        <vertAlign val="superscript"/>
        <sz val="10"/>
        <color theme="1"/>
        <rFont val="Arial"/>
        <family val="2"/>
      </rPr>
      <t>2</t>
    </r>
    <r>
      <rPr>
        <sz val="10"/>
        <color theme="1"/>
        <rFont val="Arial"/>
        <family val="2"/>
      </rPr>
      <t>+</t>
    </r>
    <r>
      <rPr>
        <sz val="10"/>
        <color theme="1"/>
        <rFont val="Aptos Narrow"/>
        <family val="2"/>
      </rPr>
      <t>Δ</t>
    </r>
    <r>
      <rPr>
        <sz val="10"/>
        <color theme="1"/>
        <rFont val="Arial"/>
        <family val="2"/>
      </rPr>
      <t>i</t>
    </r>
    <r>
      <rPr>
        <vertAlign val="subscript"/>
        <sz val="10"/>
        <color theme="1"/>
        <rFont val="Arial"/>
        <family val="2"/>
      </rPr>
      <t>S_VMAX</t>
    </r>
    <r>
      <rPr>
        <vertAlign val="superscript"/>
        <sz val="10"/>
        <color theme="1"/>
        <rFont val="Arial"/>
        <family val="2"/>
      </rPr>
      <t>2</t>
    </r>
    <r>
      <rPr>
        <sz val="10"/>
        <color theme="1"/>
        <rFont val="Arial"/>
        <family val="2"/>
      </rPr>
      <t>/3-I</t>
    </r>
    <r>
      <rPr>
        <vertAlign val="subscript"/>
        <sz val="10"/>
        <color theme="1"/>
        <rFont val="Arial"/>
        <family val="2"/>
      </rPr>
      <t>SPK_VMAX</t>
    </r>
    <r>
      <rPr>
        <sz val="10"/>
        <color theme="1"/>
        <rFont val="Aptos Narrow"/>
        <family val="2"/>
      </rPr>
      <t>·Δ</t>
    </r>
    <r>
      <rPr>
        <sz val="10"/>
        <color theme="1"/>
        <rFont val="Arial"/>
        <family val="2"/>
      </rPr>
      <t>i</t>
    </r>
    <r>
      <rPr>
        <vertAlign val="subscript"/>
        <sz val="10"/>
        <color theme="1"/>
        <rFont val="Arial"/>
        <family val="2"/>
      </rPr>
      <t>S_VMAX</t>
    </r>
    <r>
      <rPr>
        <sz val="10"/>
        <color theme="1"/>
        <rFont val="Arial"/>
        <family val="2"/>
      </rPr>
      <t>)]</t>
    </r>
  </si>
  <si>
    <t>Selected MLC input capacitance</t>
  </si>
  <si>
    <r>
      <t>C</t>
    </r>
    <r>
      <rPr>
        <vertAlign val="subscript"/>
        <sz val="10"/>
        <color theme="1"/>
        <rFont val="Arial"/>
        <family val="2"/>
      </rPr>
      <t>IN_MLC</t>
    </r>
  </si>
  <si>
    <t>ESR of selected MLC input capacitor(s)</t>
  </si>
  <si>
    <r>
      <t>ESR</t>
    </r>
    <r>
      <rPr>
        <vertAlign val="subscript"/>
        <sz val="10"/>
        <color theme="1"/>
        <rFont val="Arial"/>
        <family val="2"/>
      </rPr>
      <t>CIN_MLC</t>
    </r>
  </si>
  <si>
    <t>Impedance of MLC input capacitance</t>
  </si>
  <si>
    <r>
      <t>Z</t>
    </r>
    <r>
      <rPr>
        <vertAlign val="subscript"/>
        <sz val="10"/>
        <color rgb="FF00B050"/>
        <rFont val="Arial"/>
        <family val="2"/>
      </rPr>
      <t>CIN_MLC</t>
    </r>
  </si>
  <si>
    <r>
      <t>Z</t>
    </r>
    <r>
      <rPr>
        <vertAlign val="subscript"/>
        <sz val="10"/>
        <rFont val="Arial"/>
        <family val="2"/>
      </rPr>
      <t>CIN_MLC</t>
    </r>
    <r>
      <rPr>
        <sz val="10"/>
        <rFont val="Arial"/>
        <family val="2"/>
      </rPr>
      <t xml:space="preserve"> = </t>
    </r>
    <r>
      <rPr>
        <sz val="10"/>
        <rFont val="Calibri"/>
        <family val="2"/>
      </rPr>
      <t>√[</t>
    </r>
    <r>
      <rPr>
        <sz val="10"/>
        <rFont val="Arial"/>
        <family val="2"/>
      </rPr>
      <t>ESR</t>
    </r>
    <r>
      <rPr>
        <vertAlign val="subscript"/>
        <sz val="10"/>
        <rFont val="Arial"/>
        <family val="2"/>
      </rPr>
      <t>CIN_MLC</t>
    </r>
    <r>
      <rPr>
        <vertAlign val="superscript"/>
        <sz val="10"/>
        <rFont val="Arial"/>
        <family val="2"/>
      </rPr>
      <t>2</t>
    </r>
    <r>
      <rPr>
        <sz val="10"/>
        <rFont val="Arial"/>
        <family val="2"/>
      </rPr>
      <t>+(1/(8</t>
    </r>
    <r>
      <rPr>
        <sz val="10"/>
        <rFont val="Calibri"/>
        <family val="2"/>
      </rPr>
      <t>·</t>
    </r>
    <r>
      <rPr>
        <sz val="10"/>
        <rFont val="Arial"/>
        <family val="2"/>
      </rPr>
      <t>C</t>
    </r>
    <r>
      <rPr>
        <vertAlign val="subscript"/>
        <sz val="10"/>
        <rFont val="Arial"/>
        <family val="2"/>
      </rPr>
      <t>IN_MLC</t>
    </r>
    <r>
      <rPr>
        <sz val="10"/>
        <rFont val="Calibri"/>
        <family val="2"/>
      </rPr>
      <t>·</t>
    </r>
    <r>
      <rPr>
        <sz val="10"/>
        <rFont val="Arial"/>
        <family val="2"/>
      </rPr>
      <t>f</t>
    </r>
    <r>
      <rPr>
        <vertAlign val="subscript"/>
        <sz val="10"/>
        <rFont val="Arial"/>
        <family val="2"/>
      </rPr>
      <t>SW_MIN</t>
    </r>
    <r>
      <rPr>
        <sz val="10"/>
        <rFont val="Arial"/>
        <family val="2"/>
      </rPr>
      <t>))</t>
    </r>
    <r>
      <rPr>
        <vertAlign val="superscript"/>
        <sz val="10"/>
        <rFont val="Arial"/>
        <family val="2"/>
      </rPr>
      <t>2</t>
    </r>
    <r>
      <rPr>
        <sz val="10"/>
        <rFont val="Arial"/>
        <family val="2"/>
      </rPr>
      <t>]</t>
    </r>
  </si>
  <si>
    <t>Minimum switching frequency over full VIN range</t>
  </si>
  <si>
    <r>
      <t>f</t>
    </r>
    <r>
      <rPr>
        <vertAlign val="subscript"/>
        <sz val="10"/>
        <color rgb="FF00B050"/>
        <rFont val="Arial"/>
        <family val="2"/>
      </rPr>
      <t>SW_MIN</t>
    </r>
  </si>
  <si>
    <r>
      <t>f</t>
    </r>
    <r>
      <rPr>
        <vertAlign val="subscript"/>
        <sz val="10"/>
        <color theme="1"/>
        <rFont val="Arial"/>
        <family val="2"/>
      </rPr>
      <t>SW_MIN</t>
    </r>
    <r>
      <rPr>
        <sz val="10"/>
        <color theme="1"/>
        <rFont val="Arial"/>
        <family val="2"/>
      </rPr>
      <t xml:space="preserve"> = MIN(f</t>
    </r>
    <r>
      <rPr>
        <vertAlign val="subscript"/>
        <sz val="10"/>
        <color theme="1"/>
        <rFont val="Arial"/>
        <family val="2"/>
      </rPr>
      <t>SW_VMIN</t>
    </r>
    <r>
      <rPr>
        <sz val="10"/>
        <color theme="1"/>
        <rFont val="Arial"/>
        <family val="2"/>
      </rPr>
      <t>, f</t>
    </r>
    <r>
      <rPr>
        <vertAlign val="subscript"/>
        <sz val="10"/>
        <color theme="1"/>
        <rFont val="Arial"/>
        <family val="2"/>
      </rPr>
      <t>SW_VNOM</t>
    </r>
    <r>
      <rPr>
        <sz val="10"/>
        <color theme="1"/>
        <rFont val="Arial"/>
        <family val="2"/>
      </rPr>
      <t>, f</t>
    </r>
    <r>
      <rPr>
        <vertAlign val="subscript"/>
        <sz val="10"/>
        <color theme="1"/>
        <rFont val="Arial"/>
        <family val="2"/>
      </rPr>
      <t>SW_VMAX</t>
    </r>
    <r>
      <rPr>
        <sz val="10"/>
        <color theme="1"/>
        <rFont val="Arial"/>
        <family val="2"/>
      </rPr>
      <t>)</t>
    </r>
  </si>
  <si>
    <r>
      <t>C</t>
    </r>
    <r>
      <rPr>
        <vertAlign val="subscript"/>
        <sz val="10"/>
        <rFont val="Arial"/>
        <family val="2"/>
      </rPr>
      <t>IN_MIN</t>
    </r>
    <r>
      <rPr>
        <sz val="10"/>
        <rFont val="Arial"/>
        <family val="2"/>
      </rPr>
      <t xml:space="preserve"> = (2</t>
    </r>
    <r>
      <rPr>
        <sz val="10"/>
        <rFont val="Calibri"/>
        <family val="2"/>
      </rPr>
      <t>·</t>
    </r>
    <r>
      <rPr>
        <sz val="10"/>
        <rFont val="Arial"/>
        <family val="2"/>
      </rPr>
      <t>I</t>
    </r>
    <r>
      <rPr>
        <vertAlign val="subscript"/>
        <sz val="10"/>
        <rFont val="Arial"/>
        <family val="2"/>
      </rPr>
      <t>IN_MAX</t>
    </r>
    <r>
      <rPr>
        <sz val="10"/>
        <rFont val="Calibri"/>
        <family val="2"/>
      </rPr>
      <t>·</t>
    </r>
    <r>
      <rPr>
        <sz val="10"/>
        <rFont val="Arial"/>
        <family val="2"/>
      </rPr>
      <t>D</t>
    </r>
    <r>
      <rPr>
        <vertAlign val="subscript"/>
        <sz val="10"/>
        <rFont val="Arial"/>
        <family val="2"/>
      </rPr>
      <t>VMIN</t>
    </r>
    <r>
      <rPr>
        <sz val="10"/>
        <rFont val="Arial"/>
        <family val="2"/>
      </rPr>
      <t>)/(</t>
    </r>
    <r>
      <rPr>
        <sz val="10"/>
        <rFont val="Calibri"/>
        <family val="2"/>
      </rPr>
      <t>Δ</t>
    </r>
    <r>
      <rPr>
        <sz val="10"/>
        <rFont val="Arial"/>
        <family val="2"/>
      </rPr>
      <t>v</t>
    </r>
    <r>
      <rPr>
        <vertAlign val="subscript"/>
        <sz val="10"/>
        <rFont val="Arial"/>
        <family val="2"/>
      </rPr>
      <t>IN_MAX</t>
    </r>
    <r>
      <rPr>
        <sz val="10"/>
        <rFont val="Calibri"/>
        <family val="2"/>
      </rPr>
      <t>·</t>
    </r>
    <r>
      <rPr>
        <sz val="10"/>
        <rFont val="Arial"/>
        <family val="2"/>
      </rPr>
      <t>f</t>
    </r>
    <r>
      <rPr>
        <vertAlign val="subscript"/>
        <sz val="10"/>
        <rFont val="Arial"/>
        <family val="2"/>
      </rPr>
      <t>SW_VMIN</t>
    </r>
    <r>
      <rPr>
        <sz val="10"/>
        <rFont val="Arial"/>
        <family val="2"/>
      </rPr>
      <t>)</t>
    </r>
  </si>
  <si>
    <r>
      <t>ESR</t>
    </r>
    <r>
      <rPr>
        <vertAlign val="subscript"/>
        <sz val="10"/>
        <rFont val="Arial"/>
        <family val="2"/>
      </rPr>
      <t>CIN_MAX</t>
    </r>
    <r>
      <rPr>
        <sz val="10"/>
        <rFont val="Arial"/>
        <family val="2"/>
      </rPr>
      <t xml:space="preserve"> = </t>
    </r>
    <r>
      <rPr>
        <sz val="10"/>
        <rFont val="Calibri"/>
        <family val="2"/>
      </rPr>
      <t>Δ</t>
    </r>
    <r>
      <rPr>
        <sz val="10"/>
        <rFont val="Arial"/>
        <family val="2"/>
      </rPr>
      <t>v</t>
    </r>
    <r>
      <rPr>
        <vertAlign val="subscript"/>
        <sz val="10"/>
        <rFont val="Arial"/>
        <family val="2"/>
      </rPr>
      <t>IN_MAX</t>
    </r>
    <r>
      <rPr>
        <sz val="10"/>
        <rFont val="Arial"/>
        <family val="2"/>
      </rPr>
      <t>/(2</t>
    </r>
    <r>
      <rPr>
        <sz val="10"/>
        <rFont val="Calibri"/>
        <family val="2"/>
      </rPr>
      <t>·</t>
    </r>
    <r>
      <rPr>
        <sz val="10"/>
        <rFont val="Arial"/>
        <family val="2"/>
      </rPr>
      <t>I</t>
    </r>
    <r>
      <rPr>
        <vertAlign val="subscript"/>
        <sz val="10"/>
        <rFont val="Arial"/>
        <family val="2"/>
      </rPr>
      <t>PPK_VMIN</t>
    </r>
    <r>
      <rPr>
        <sz val="10"/>
        <rFont val="Arial"/>
        <family val="2"/>
      </rPr>
      <t>)</t>
    </r>
  </si>
  <si>
    <r>
      <rPr>
        <b/>
        <sz val="10"/>
        <color theme="1"/>
        <rFont val="Aptos Narrow"/>
        <family val="2"/>
      </rPr>
      <t>µ</t>
    </r>
    <r>
      <rPr>
        <b/>
        <sz val="10"/>
        <color theme="1"/>
        <rFont val="Arial"/>
        <family val="2"/>
      </rPr>
      <t>F</t>
    </r>
  </si>
  <si>
    <r>
      <t xml:space="preserve">  ESR</t>
    </r>
    <r>
      <rPr>
        <vertAlign val="subscript"/>
        <sz val="10"/>
        <color theme="1"/>
        <rFont val="Arial"/>
        <family val="2"/>
      </rPr>
      <t>MAX</t>
    </r>
    <r>
      <rPr>
        <sz val="10"/>
        <color theme="1"/>
        <rFont val="Arial"/>
        <family val="2"/>
      </rPr>
      <t xml:space="preserve"> = ∆v</t>
    </r>
    <r>
      <rPr>
        <vertAlign val="subscript"/>
        <sz val="10"/>
        <color theme="1"/>
        <rFont val="Arial"/>
        <family val="2"/>
      </rPr>
      <t>O-TGT</t>
    </r>
    <r>
      <rPr>
        <sz val="10"/>
        <color theme="1"/>
        <rFont val="Arial"/>
        <family val="2"/>
      </rPr>
      <t>/(2·I</t>
    </r>
    <r>
      <rPr>
        <vertAlign val="subscript"/>
        <sz val="10"/>
        <color theme="1"/>
        <rFont val="Arial"/>
        <family val="2"/>
      </rPr>
      <t>SPK_VMAX</t>
    </r>
    <r>
      <rPr>
        <sz val="10"/>
        <color theme="1"/>
        <rFont val="Arial"/>
        <family val="2"/>
      </rPr>
      <t>)</t>
    </r>
  </si>
  <si>
    <r>
      <t>∆v</t>
    </r>
    <r>
      <rPr>
        <vertAlign val="subscript"/>
        <sz val="10"/>
        <color theme="1"/>
        <rFont val="Arial"/>
        <family val="2"/>
      </rPr>
      <t>O-ESR</t>
    </r>
    <r>
      <rPr>
        <sz val="10"/>
        <color theme="1"/>
        <rFont val="Arial"/>
        <family val="2"/>
      </rPr>
      <t xml:space="preserve"> = ∆i</t>
    </r>
    <r>
      <rPr>
        <vertAlign val="subscript"/>
        <sz val="10"/>
        <color theme="1"/>
        <rFont val="Arial"/>
        <family val="2"/>
      </rPr>
      <t>SPK_VMAX</t>
    </r>
    <r>
      <rPr>
        <sz val="10"/>
        <color theme="1"/>
        <rFont val="Arial"/>
        <family val="2"/>
      </rPr>
      <t>∙ESR</t>
    </r>
    <r>
      <rPr>
        <vertAlign val="subscript"/>
        <sz val="10"/>
        <color theme="1"/>
        <rFont val="Arial"/>
        <family val="2"/>
      </rPr>
      <t>CO</t>
    </r>
  </si>
  <si>
    <r>
      <t>Selected maximum static output voltage ripple, % of V</t>
    </r>
    <r>
      <rPr>
        <vertAlign val="subscript"/>
        <sz val="10"/>
        <rFont val="Arial"/>
        <family val="2"/>
      </rPr>
      <t>OUT</t>
    </r>
    <r>
      <rPr>
        <sz val="10"/>
        <rFont val="Arial"/>
        <family val="2"/>
      </rPr>
      <t>, peak-to-peak</t>
    </r>
  </si>
  <si>
    <r>
      <t>%</t>
    </r>
    <r>
      <rPr>
        <sz val="10"/>
        <color theme="1"/>
        <rFont val="Calibri"/>
        <family val="2"/>
      </rPr>
      <t>Δ</t>
    </r>
    <r>
      <rPr>
        <sz val="10"/>
        <color theme="1"/>
        <rFont val="Arial"/>
        <family val="2"/>
      </rPr>
      <t>v</t>
    </r>
    <r>
      <rPr>
        <vertAlign val="subscript"/>
        <sz val="10"/>
        <color theme="1"/>
        <rFont val="Arial"/>
        <family val="2"/>
      </rPr>
      <t>O_TGT</t>
    </r>
  </si>
  <si>
    <r>
      <t>Calculated maximum output voltage ripple, V</t>
    </r>
    <r>
      <rPr>
        <vertAlign val="subscript"/>
        <sz val="10"/>
        <color rgb="FF00B050"/>
        <rFont val="Arial"/>
        <family val="2"/>
      </rPr>
      <t>P_P</t>
    </r>
  </si>
  <si>
    <r>
      <t>∆v</t>
    </r>
    <r>
      <rPr>
        <vertAlign val="subscript"/>
        <sz val="10"/>
        <color rgb="FF00B050"/>
        <rFont val="Arial"/>
        <family val="2"/>
      </rPr>
      <t>O_MAX</t>
    </r>
  </si>
  <si>
    <r>
      <t>∆v</t>
    </r>
    <r>
      <rPr>
        <vertAlign val="subscript"/>
        <sz val="10"/>
        <color theme="1"/>
        <rFont val="Arial"/>
        <family val="2"/>
      </rPr>
      <t>O_MAX</t>
    </r>
    <r>
      <rPr>
        <sz val="10"/>
        <color theme="1"/>
        <rFont val="Arial"/>
        <family val="2"/>
      </rPr>
      <t xml:space="preserve"> = %∆v</t>
    </r>
    <r>
      <rPr>
        <vertAlign val="subscript"/>
        <sz val="10"/>
        <color theme="1"/>
        <rFont val="Arial"/>
        <family val="2"/>
      </rPr>
      <t>O_TGT</t>
    </r>
    <r>
      <rPr>
        <sz val="10"/>
        <color theme="1"/>
        <rFont val="Arial"/>
        <family val="2"/>
      </rPr>
      <t>·V</t>
    </r>
    <r>
      <rPr>
        <vertAlign val="subscript"/>
        <sz val="10"/>
        <color theme="1"/>
        <rFont val="Arial"/>
        <family val="2"/>
      </rPr>
      <t>OUT</t>
    </r>
  </si>
  <si>
    <t>Predicted Output Ripple Method 2</t>
  </si>
  <si>
    <t>Predicted Output Ripple Method 1</t>
  </si>
  <si>
    <t>Impedance of bulk output capacitance</t>
  </si>
  <si>
    <r>
      <t>Z</t>
    </r>
    <r>
      <rPr>
        <vertAlign val="subscript"/>
        <sz val="10"/>
        <color rgb="FF00B050"/>
        <rFont val="Arial"/>
        <family val="2"/>
      </rPr>
      <t>CO_BULK</t>
    </r>
  </si>
  <si>
    <r>
      <t>Z</t>
    </r>
    <r>
      <rPr>
        <vertAlign val="subscript"/>
        <sz val="10"/>
        <rFont val="Arial"/>
        <family val="2"/>
      </rPr>
      <t>CO_BULK</t>
    </r>
    <r>
      <rPr>
        <sz val="10"/>
        <rFont val="Arial"/>
        <family val="2"/>
      </rPr>
      <t xml:space="preserve"> = </t>
    </r>
    <r>
      <rPr>
        <sz val="10"/>
        <rFont val="Calibri"/>
        <family val="2"/>
      </rPr>
      <t>√[</t>
    </r>
    <r>
      <rPr>
        <sz val="10"/>
        <rFont val="Arial"/>
        <family val="2"/>
      </rPr>
      <t>ESR</t>
    </r>
    <r>
      <rPr>
        <vertAlign val="subscript"/>
        <sz val="10"/>
        <rFont val="Arial"/>
        <family val="2"/>
      </rPr>
      <t>CO_BULK</t>
    </r>
    <r>
      <rPr>
        <vertAlign val="superscript"/>
        <sz val="10"/>
        <rFont val="Arial"/>
        <family val="2"/>
      </rPr>
      <t>2</t>
    </r>
    <r>
      <rPr>
        <sz val="10"/>
        <rFont val="Arial"/>
        <family val="2"/>
      </rPr>
      <t>+(1/(8</t>
    </r>
    <r>
      <rPr>
        <sz val="10"/>
        <rFont val="Calibri"/>
        <family val="2"/>
      </rPr>
      <t>·</t>
    </r>
    <r>
      <rPr>
        <sz val="10"/>
        <rFont val="Arial"/>
        <family val="2"/>
      </rPr>
      <t>C</t>
    </r>
    <r>
      <rPr>
        <vertAlign val="subscript"/>
        <sz val="10"/>
        <rFont val="Arial"/>
        <family val="2"/>
      </rPr>
      <t>O_BULK</t>
    </r>
    <r>
      <rPr>
        <sz val="10"/>
        <rFont val="Calibri"/>
        <family val="2"/>
      </rPr>
      <t>·</t>
    </r>
    <r>
      <rPr>
        <sz val="10"/>
        <rFont val="Arial"/>
        <family val="2"/>
      </rPr>
      <t>f</t>
    </r>
    <r>
      <rPr>
        <vertAlign val="subscript"/>
        <sz val="10"/>
        <rFont val="Arial"/>
        <family val="2"/>
      </rPr>
      <t>SW_MIN</t>
    </r>
    <r>
      <rPr>
        <sz val="10"/>
        <rFont val="Arial"/>
        <family val="2"/>
      </rPr>
      <t>))</t>
    </r>
    <r>
      <rPr>
        <vertAlign val="superscript"/>
        <sz val="10"/>
        <rFont val="Arial"/>
        <family val="2"/>
      </rPr>
      <t>2</t>
    </r>
    <r>
      <rPr>
        <sz val="10"/>
        <rFont val="Arial"/>
        <family val="2"/>
      </rPr>
      <t>]</t>
    </r>
  </si>
  <si>
    <t>Static output voltage ripple, Method 1</t>
  </si>
  <si>
    <r>
      <t>∆v</t>
    </r>
    <r>
      <rPr>
        <vertAlign val="subscript"/>
        <sz val="10"/>
        <color rgb="FF00B050"/>
        <rFont val="Arial"/>
        <family val="2"/>
      </rPr>
      <t>O_STATIC</t>
    </r>
  </si>
  <si>
    <r>
      <t>∆v</t>
    </r>
    <r>
      <rPr>
        <vertAlign val="subscript"/>
        <sz val="10"/>
        <color theme="1"/>
        <rFont val="Arial"/>
        <family val="2"/>
      </rPr>
      <t>O_STATIC</t>
    </r>
    <r>
      <rPr>
        <sz val="10"/>
        <color theme="1"/>
        <rFont val="Arial"/>
        <family val="2"/>
      </rPr>
      <t xml:space="preserve"> = I</t>
    </r>
    <r>
      <rPr>
        <vertAlign val="subscript"/>
        <sz val="10"/>
        <color theme="1"/>
        <rFont val="Arial"/>
        <family val="2"/>
      </rPr>
      <t>SK_VMIN</t>
    </r>
    <r>
      <rPr>
        <sz val="10"/>
        <color theme="1"/>
        <rFont val="Calibri"/>
        <family val="2"/>
      </rPr>
      <t>·</t>
    </r>
    <r>
      <rPr>
        <sz val="10"/>
        <color theme="1"/>
        <rFont val="Arial"/>
        <family val="2"/>
      </rPr>
      <t>Z</t>
    </r>
    <r>
      <rPr>
        <vertAlign val="subscript"/>
        <sz val="10"/>
        <color theme="1"/>
        <rFont val="Arial"/>
        <family val="2"/>
      </rPr>
      <t>CO_BULK</t>
    </r>
  </si>
  <si>
    <t>Static output voltage ripple, Method 2</t>
  </si>
  <si>
    <t>Estimaed Power Efficiency</t>
  </si>
  <si>
    <r>
      <t>I</t>
    </r>
    <r>
      <rPr>
        <b/>
        <vertAlign val="subscript"/>
        <sz val="10"/>
        <rFont val="Arial"/>
        <family val="2"/>
      </rPr>
      <t>O_MAX</t>
    </r>
    <r>
      <rPr>
        <b/>
        <sz val="10"/>
        <rFont val="Arial"/>
        <family val="2"/>
      </rPr>
      <t xml:space="preserve"> (A)</t>
    </r>
  </si>
  <si>
    <t>Gate Drive Peak Source Current (A)</t>
  </si>
  <si>
    <t>Gate Drive Peak Sink Current (A)</t>
  </si>
  <si>
    <t>Gate Drive Voltage (V)</t>
  </si>
  <si>
    <t>Primary Inductance (uH)</t>
  </si>
  <si>
    <t>Primary to Secondary Turns Ratio</t>
  </si>
  <si>
    <r>
      <t>MOSFET Peak V</t>
    </r>
    <r>
      <rPr>
        <b/>
        <vertAlign val="subscript"/>
        <sz val="10"/>
        <rFont val="Arial"/>
        <family val="2"/>
      </rPr>
      <t>DS</t>
    </r>
    <r>
      <rPr>
        <b/>
        <sz val="10"/>
        <rFont val="Arial"/>
        <family val="2"/>
      </rPr>
      <t xml:space="preserve"> at Turn-Off (V)</t>
    </r>
  </si>
  <si>
    <r>
      <t>MOSFET V</t>
    </r>
    <r>
      <rPr>
        <b/>
        <vertAlign val="subscript"/>
        <sz val="10"/>
        <rFont val="Arial"/>
        <family val="2"/>
      </rPr>
      <t>DS</t>
    </r>
    <r>
      <rPr>
        <b/>
        <sz val="10"/>
        <rFont val="Arial"/>
        <family val="2"/>
      </rPr>
      <t xml:space="preserve"> at Turn-on (V)</t>
    </r>
  </si>
  <si>
    <t>Primary Valley Current (A)</t>
  </si>
  <si>
    <t>Part Number</t>
  </si>
  <si>
    <t>Manufacturer</t>
  </si>
  <si>
    <t>Package</t>
  </si>
  <si>
    <t>Vds Rating (V)</t>
  </si>
  <si>
    <r>
      <t>Max R</t>
    </r>
    <r>
      <rPr>
        <b/>
        <vertAlign val="subscript"/>
        <sz val="10"/>
        <rFont val="Arial"/>
        <family val="2"/>
      </rPr>
      <t>DSON</t>
    </r>
    <r>
      <rPr>
        <b/>
        <sz val="10"/>
        <rFont val="Arial"/>
        <family val="2"/>
      </rPr>
      <t xml:space="preserve"> at 25ºC and V</t>
    </r>
    <r>
      <rPr>
        <b/>
        <vertAlign val="subscript"/>
        <sz val="10"/>
        <rFont val="Arial"/>
        <family val="2"/>
      </rPr>
      <t>GS</t>
    </r>
    <r>
      <rPr>
        <b/>
        <sz val="10"/>
        <rFont val="Arial"/>
        <family val="2"/>
      </rPr>
      <t xml:space="preserve"> = 4.5V (Ω)</t>
    </r>
  </si>
  <si>
    <r>
      <t>Typical Output Capacitance C</t>
    </r>
    <r>
      <rPr>
        <b/>
        <vertAlign val="subscript"/>
        <sz val="10"/>
        <rFont val="Arial"/>
        <family val="2"/>
      </rPr>
      <t>OSS</t>
    </r>
    <r>
      <rPr>
        <b/>
        <sz val="10"/>
        <rFont val="Arial"/>
        <family val="2"/>
      </rPr>
      <t xml:space="preserve"> (pF)</t>
    </r>
  </si>
  <si>
    <r>
      <t>Typical Reverse Transfer Capacitance C</t>
    </r>
    <r>
      <rPr>
        <b/>
        <vertAlign val="subscript"/>
        <sz val="10"/>
        <rFont val="Arial"/>
        <family val="2"/>
      </rPr>
      <t>RSS</t>
    </r>
    <r>
      <rPr>
        <b/>
        <sz val="10"/>
        <rFont val="Arial"/>
        <family val="2"/>
      </rPr>
      <t xml:space="preserve"> (pF)</t>
    </r>
  </si>
  <si>
    <t>Typical Gate-to-Drain Charge (nC)</t>
  </si>
  <si>
    <t>Typical Total Gate Charge (nC)</t>
  </si>
  <si>
    <t>Turn-on Fall Time (ns)</t>
  </si>
  <si>
    <t>Turn-off Rise Time (ns)</t>
  </si>
  <si>
    <t>Conduction Loss (W)</t>
  </si>
  <si>
    <t>Turn-on Switching Loss (W)</t>
  </si>
  <si>
    <t>Turn-off Switching Loss (W)</t>
  </si>
  <si>
    <t>Output Capacitance Discharge Loss (W)</t>
  </si>
  <si>
    <t>Reverse Transfer Capacitance Loss (W)</t>
  </si>
  <si>
    <t>Gate Drive Loss (W)</t>
  </si>
  <si>
    <t>Total Loss (W)</t>
  </si>
  <si>
    <t>RJK0653DPB</t>
  </si>
  <si>
    <t>Renesas</t>
  </si>
  <si>
    <t>eSO-8 (LFPAK)</t>
  </si>
  <si>
    <t>RJK0652DPB</t>
  </si>
  <si>
    <t>RJK0853DPB</t>
  </si>
  <si>
    <t>RJK0852DPB</t>
  </si>
  <si>
    <t>RJK1053DPB</t>
  </si>
  <si>
    <t>RJK0651DPB</t>
  </si>
  <si>
    <t>RJK1052DPB</t>
  </si>
  <si>
    <t>RJK0851DPB</t>
  </si>
  <si>
    <t>RJK1051DPB</t>
  </si>
  <si>
    <r>
      <t>V</t>
    </r>
    <r>
      <rPr>
        <b/>
        <vertAlign val="subscript"/>
        <sz val="10"/>
        <rFont val="Arial"/>
        <family val="2"/>
      </rPr>
      <t>IN_MIN</t>
    </r>
    <r>
      <rPr>
        <b/>
        <sz val="10"/>
        <rFont val="Arial"/>
        <family val="2"/>
      </rPr>
      <t xml:space="preserve"> (V)</t>
    </r>
  </si>
  <si>
    <r>
      <t>V</t>
    </r>
    <r>
      <rPr>
        <b/>
        <vertAlign val="subscript"/>
        <sz val="10"/>
        <rFont val="Arial"/>
        <family val="2"/>
      </rPr>
      <t>OUT</t>
    </r>
    <r>
      <rPr>
        <b/>
        <sz val="10"/>
        <rFont val="Arial"/>
        <family val="2"/>
      </rPr>
      <t xml:space="preserve"> (V)</t>
    </r>
  </si>
  <si>
    <r>
      <t>Switching Frequency at V</t>
    </r>
    <r>
      <rPr>
        <b/>
        <vertAlign val="subscript"/>
        <sz val="10"/>
        <rFont val="Arial"/>
        <family val="2"/>
      </rPr>
      <t>IN_MIN</t>
    </r>
    <r>
      <rPr>
        <sz val="10"/>
        <rFont val="Arial"/>
        <family val="2"/>
      </rPr>
      <t xml:space="preserve"> </t>
    </r>
    <r>
      <rPr>
        <b/>
        <sz val="10"/>
        <rFont val="Arial"/>
        <family val="2"/>
      </rPr>
      <t>and I</t>
    </r>
    <r>
      <rPr>
        <b/>
        <vertAlign val="subscript"/>
        <sz val="10"/>
        <rFont val="Arial"/>
        <family val="2"/>
      </rPr>
      <t>O_MAX</t>
    </r>
    <r>
      <rPr>
        <b/>
        <sz val="10"/>
        <rFont val="Arial"/>
        <family val="2"/>
      </rPr>
      <t xml:space="preserve"> (kHz)</t>
    </r>
  </si>
  <si>
    <r>
      <t>Primary Peak Current at V</t>
    </r>
    <r>
      <rPr>
        <b/>
        <vertAlign val="subscript"/>
        <sz val="10"/>
        <rFont val="Arial"/>
        <family val="2"/>
      </rPr>
      <t>IN_MIN</t>
    </r>
    <r>
      <rPr>
        <b/>
        <sz val="10"/>
        <rFont val="Arial"/>
        <family val="2"/>
      </rPr>
      <t xml:space="preserve"> (A)</t>
    </r>
  </si>
  <si>
    <r>
      <t>Duty Cycle at V</t>
    </r>
    <r>
      <rPr>
        <b/>
        <vertAlign val="subscript"/>
        <sz val="10"/>
        <rFont val="Arial"/>
        <family val="2"/>
      </rPr>
      <t>IN_MIN</t>
    </r>
    <r>
      <rPr>
        <b/>
        <sz val="10"/>
        <rFont val="Arial"/>
        <family val="2"/>
      </rPr>
      <t xml:space="preserve"> and I</t>
    </r>
    <r>
      <rPr>
        <b/>
        <vertAlign val="subscript"/>
        <sz val="10"/>
        <rFont val="Arial"/>
        <family val="2"/>
      </rPr>
      <t>O_MAX</t>
    </r>
  </si>
  <si>
    <r>
      <t>Input Current at V</t>
    </r>
    <r>
      <rPr>
        <b/>
        <vertAlign val="subscript"/>
        <sz val="10"/>
        <rFont val="Arial"/>
        <family val="2"/>
      </rPr>
      <t xml:space="preserve">IN_MIN </t>
    </r>
    <r>
      <rPr>
        <b/>
        <sz val="10"/>
        <rFont val="Arial"/>
        <family val="2"/>
      </rPr>
      <t>(A)</t>
    </r>
  </si>
  <si>
    <r>
      <t>Primary Ripple Current at V</t>
    </r>
    <r>
      <rPr>
        <b/>
        <vertAlign val="subscript"/>
        <sz val="10"/>
        <rFont val="Arial"/>
        <family val="2"/>
      </rPr>
      <t>IN_MIN</t>
    </r>
    <r>
      <rPr>
        <b/>
        <sz val="10"/>
        <rFont val="Arial"/>
        <family val="2"/>
      </rPr>
      <t xml:space="preserve"> (A</t>
    </r>
    <r>
      <rPr>
        <b/>
        <vertAlign val="subscript"/>
        <sz val="10"/>
        <rFont val="Arial"/>
        <family val="2"/>
      </rPr>
      <t>P-P)</t>
    </r>
  </si>
  <si>
    <r>
      <t>Primary RMS Current at V</t>
    </r>
    <r>
      <rPr>
        <b/>
        <vertAlign val="subscript"/>
        <sz val="10"/>
        <rFont val="Arial"/>
        <family val="2"/>
      </rPr>
      <t>IN_MIN</t>
    </r>
    <r>
      <rPr>
        <b/>
        <sz val="10"/>
        <rFont val="Arial"/>
        <family val="2"/>
      </rPr>
      <t xml:space="preserve"> (A)</t>
    </r>
  </si>
  <si>
    <r>
      <t>V</t>
    </r>
    <r>
      <rPr>
        <vertAlign val="subscript"/>
        <sz val="10"/>
        <color theme="1"/>
        <rFont val="Arial"/>
        <family val="2"/>
      </rPr>
      <t>RMM_D1</t>
    </r>
    <r>
      <rPr>
        <sz val="10"/>
        <color theme="1"/>
        <rFont val="Arial"/>
        <family val="2"/>
      </rPr>
      <t xml:space="preserve"> = (V</t>
    </r>
    <r>
      <rPr>
        <vertAlign val="subscript"/>
        <sz val="10"/>
        <color theme="1"/>
        <rFont val="Arial"/>
        <family val="2"/>
      </rPr>
      <t>IN_MAX</t>
    </r>
    <r>
      <rPr>
        <sz val="10"/>
        <color theme="1"/>
        <rFont val="Arial"/>
        <family val="2"/>
      </rPr>
      <t>/N</t>
    </r>
    <r>
      <rPr>
        <vertAlign val="subscript"/>
        <sz val="10"/>
        <color theme="1"/>
        <rFont val="Arial"/>
        <family val="2"/>
      </rPr>
      <t>PS</t>
    </r>
    <r>
      <rPr>
        <sz val="10"/>
        <color theme="1"/>
        <rFont val="Arial"/>
        <family val="2"/>
      </rPr>
      <t>+V</t>
    </r>
    <r>
      <rPr>
        <vertAlign val="subscript"/>
        <sz val="10"/>
        <color theme="1"/>
        <rFont val="Arial"/>
        <family val="2"/>
      </rPr>
      <t>OUT</t>
    </r>
    <r>
      <rPr>
        <sz val="10"/>
        <color theme="1"/>
        <rFont val="Arial"/>
        <family val="2"/>
      </rPr>
      <t>)</t>
    </r>
    <r>
      <rPr>
        <sz val="10"/>
        <color theme="1"/>
        <rFont val="Aptos Narrow"/>
        <family val="2"/>
      </rPr>
      <t>·</t>
    </r>
    <r>
      <rPr>
        <sz val="10"/>
        <color theme="1"/>
        <rFont val="Arial"/>
        <family val="2"/>
      </rPr>
      <t>(1+K</t>
    </r>
    <r>
      <rPr>
        <vertAlign val="subscript"/>
        <sz val="10"/>
        <color theme="1"/>
        <rFont val="Arial"/>
        <family val="2"/>
      </rPr>
      <t>SEC</t>
    </r>
    <r>
      <rPr>
        <sz val="10"/>
        <color theme="1"/>
        <rFont val="Arial"/>
        <family val="2"/>
      </rPr>
      <t>)</t>
    </r>
  </si>
  <si>
    <t>I. Circuit Schematic</t>
  </si>
  <si>
    <t>II. Inputs</t>
  </si>
  <si>
    <t>Transformer leakage inductance measured at primary:</t>
  </si>
  <si>
    <r>
      <t>L</t>
    </r>
    <r>
      <rPr>
        <b/>
        <vertAlign val="subscript"/>
        <sz val="11"/>
        <color theme="1"/>
        <rFont val="Calibri"/>
        <family val="2"/>
        <scheme val="minor"/>
      </rPr>
      <t>P-LEAK</t>
    </r>
  </si>
  <si>
    <t>Switching frequency at maximum input voltage:</t>
  </si>
  <si>
    <r>
      <t>f</t>
    </r>
    <r>
      <rPr>
        <b/>
        <vertAlign val="subscript"/>
        <sz val="11"/>
        <color theme="1"/>
        <rFont val="Calibri"/>
        <family val="2"/>
        <scheme val="minor"/>
      </rPr>
      <t>SW</t>
    </r>
  </si>
  <si>
    <t>Primary switch maximum blocking voltage:</t>
  </si>
  <si>
    <r>
      <t>V</t>
    </r>
    <r>
      <rPr>
        <b/>
        <vertAlign val="subscript"/>
        <sz val="11"/>
        <color theme="1"/>
        <rFont val="Calibri"/>
        <family val="2"/>
        <scheme val="minor"/>
      </rPr>
      <t>SW-MAX</t>
    </r>
  </si>
  <si>
    <t>Primary switch safety derating factor:</t>
  </si>
  <si>
    <r>
      <t>K</t>
    </r>
    <r>
      <rPr>
        <b/>
        <vertAlign val="subscript"/>
        <sz val="11"/>
        <color theme="1"/>
        <rFont val="Calibri"/>
        <family val="2"/>
        <scheme val="minor"/>
      </rPr>
      <t>P-SAFE</t>
    </r>
  </si>
  <si>
    <t>Maximum rectified or DC input voltage:</t>
  </si>
  <si>
    <r>
      <t>V</t>
    </r>
    <r>
      <rPr>
        <b/>
        <vertAlign val="subscript"/>
        <sz val="11"/>
        <rFont val="Calibri"/>
        <family val="2"/>
        <scheme val="minor"/>
      </rPr>
      <t>IN-MAX</t>
    </r>
  </si>
  <si>
    <t>Reflected output voltage during primary switch off-time:</t>
  </si>
  <si>
    <r>
      <t>V</t>
    </r>
    <r>
      <rPr>
        <b/>
        <vertAlign val="subscript"/>
        <sz val="11"/>
        <color theme="1"/>
        <rFont val="Calibri"/>
        <family val="2"/>
        <scheme val="minor"/>
      </rPr>
      <t>OR</t>
    </r>
  </si>
  <si>
    <t>Peak primary current at maximum load and maximum input voltage:</t>
  </si>
  <si>
    <r>
      <t>I</t>
    </r>
    <r>
      <rPr>
        <b/>
        <vertAlign val="subscript"/>
        <sz val="11"/>
        <color theme="1"/>
        <rFont val="Calibri"/>
        <family val="2"/>
        <scheme val="minor"/>
      </rPr>
      <t>P-PK</t>
    </r>
  </si>
  <si>
    <t>III. Calculations</t>
  </si>
  <si>
    <t>Energy stored in primary leakage inductance:</t>
  </si>
  <si>
    <r>
      <t>E</t>
    </r>
    <r>
      <rPr>
        <b/>
        <vertAlign val="subscript"/>
        <sz val="11"/>
        <color rgb="FF0000FF"/>
        <rFont val="Calibri"/>
        <family val="2"/>
        <scheme val="minor"/>
      </rPr>
      <t>P-LK</t>
    </r>
  </si>
  <si>
    <t>µJ</t>
  </si>
  <si>
    <r>
      <t>E</t>
    </r>
    <r>
      <rPr>
        <vertAlign val="subscript"/>
        <sz val="11"/>
        <color theme="1"/>
        <rFont val="Calibri"/>
        <family val="2"/>
        <scheme val="minor"/>
      </rPr>
      <t>P-LK</t>
    </r>
    <r>
      <rPr>
        <sz val="11"/>
        <color theme="1"/>
        <rFont val="Calibri"/>
        <family val="2"/>
        <scheme val="minor"/>
      </rPr>
      <t xml:space="preserve"> = 0.5</t>
    </r>
    <r>
      <rPr>
        <sz val="11"/>
        <color theme="1"/>
        <rFont val="Calibri"/>
        <family val="2"/>
      </rPr>
      <t>·L</t>
    </r>
    <r>
      <rPr>
        <vertAlign val="subscript"/>
        <sz val="11"/>
        <color theme="1"/>
        <rFont val="Calibri"/>
        <family val="2"/>
      </rPr>
      <t>P-LK</t>
    </r>
    <r>
      <rPr>
        <sz val="11"/>
        <color theme="1"/>
        <rFont val="Calibri"/>
        <family val="2"/>
      </rPr>
      <t>·I</t>
    </r>
    <r>
      <rPr>
        <vertAlign val="subscript"/>
        <sz val="11"/>
        <color theme="1"/>
        <rFont val="Calibri"/>
        <family val="2"/>
      </rPr>
      <t>P-PK</t>
    </r>
    <r>
      <rPr>
        <vertAlign val="superscript"/>
        <sz val="11"/>
        <color theme="1"/>
        <rFont val="Calibri"/>
        <family val="2"/>
      </rPr>
      <t>2</t>
    </r>
  </si>
  <si>
    <t>Maximum permissible clamp voltage:</t>
  </si>
  <si>
    <r>
      <t>V</t>
    </r>
    <r>
      <rPr>
        <b/>
        <vertAlign val="subscript"/>
        <sz val="11"/>
        <color rgb="FF0000FF"/>
        <rFont val="Calibri"/>
        <family val="2"/>
        <scheme val="minor"/>
      </rPr>
      <t>CLAMP-MAX</t>
    </r>
  </si>
  <si>
    <r>
      <t>V</t>
    </r>
    <r>
      <rPr>
        <vertAlign val="subscript"/>
        <sz val="11"/>
        <color theme="1"/>
        <rFont val="Calibri"/>
        <family val="2"/>
        <scheme val="minor"/>
      </rPr>
      <t>CLAMP-MAX</t>
    </r>
    <r>
      <rPr>
        <sz val="11"/>
        <color theme="1"/>
        <rFont val="Calibri"/>
        <family val="2"/>
        <scheme val="minor"/>
      </rPr>
      <t xml:space="preserve"> = V</t>
    </r>
    <r>
      <rPr>
        <vertAlign val="subscript"/>
        <sz val="11"/>
        <color theme="1"/>
        <rFont val="Calibri"/>
        <family val="2"/>
        <scheme val="minor"/>
      </rPr>
      <t>SW-MAX</t>
    </r>
    <r>
      <rPr>
        <sz val="11"/>
        <color theme="1"/>
        <rFont val="Calibri"/>
        <family val="2"/>
      </rPr>
      <t>·(1-K</t>
    </r>
    <r>
      <rPr>
        <vertAlign val="subscript"/>
        <sz val="11"/>
        <color theme="1"/>
        <rFont val="Calibri"/>
        <family val="2"/>
      </rPr>
      <t>P-SAFE</t>
    </r>
    <r>
      <rPr>
        <sz val="11"/>
        <color theme="1"/>
        <rFont val="Calibri"/>
        <family val="2"/>
      </rPr>
      <t>/100)-V</t>
    </r>
    <r>
      <rPr>
        <vertAlign val="subscript"/>
        <sz val="11"/>
        <color theme="1"/>
        <rFont val="Calibri"/>
        <family val="2"/>
      </rPr>
      <t>IN-MAX</t>
    </r>
  </si>
  <si>
    <t>Recommended clamp voltage</t>
  </si>
  <si>
    <r>
      <t>V</t>
    </r>
    <r>
      <rPr>
        <b/>
        <vertAlign val="subscript"/>
        <sz val="11"/>
        <color rgb="FF0000FF"/>
        <rFont val="Calibri"/>
        <family val="2"/>
        <scheme val="minor"/>
      </rPr>
      <t>CLAMP-REC</t>
    </r>
  </si>
  <si>
    <r>
      <t>V</t>
    </r>
    <r>
      <rPr>
        <vertAlign val="subscript"/>
        <sz val="11"/>
        <color theme="1"/>
        <rFont val="Calibri"/>
        <family val="2"/>
        <scheme val="minor"/>
      </rPr>
      <t>CLAMP-REC</t>
    </r>
    <r>
      <rPr>
        <sz val="11"/>
        <color theme="1"/>
        <rFont val="Calibri"/>
        <family val="2"/>
        <scheme val="minor"/>
      </rPr>
      <t xml:space="preserve"> = (V</t>
    </r>
    <r>
      <rPr>
        <vertAlign val="subscript"/>
        <sz val="11"/>
        <color theme="1"/>
        <rFont val="Calibri"/>
        <family val="2"/>
        <scheme val="minor"/>
      </rPr>
      <t>OR</t>
    </r>
    <r>
      <rPr>
        <sz val="11"/>
        <color theme="1"/>
        <rFont val="Calibri"/>
        <family val="2"/>
        <scheme val="minor"/>
      </rPr>
      <t>+V</t>
    </r>
    <r>
      <rPr>
        <vertAlign val="subscript"/>
        <sz val="11"/>
        <color theme="1"/>
        <rFont val="Calibri"/>
        <family val="2"/>
        <scheme val="minor"/>
      </rPr>
      <t>CLAMP-MAX</t>
    </r>
    <r>
      <rPr>
        <sz val="11"/>
        <color theme="1"/>
        <rFont val="Calibri"/>
        <family val="2"/>
        <scheme val="minor"/>
      </rPr>
      <t>)/2</t>
    </r>
  </si>
  <si>
    <t>Selected, target clamp voltage:</t>
  </si>
  <si>
    <r>
      <t>V</t>
    </r>
    <r>
      <rPr>
        <b/>
        <vertAlign val="subscript"/>
        <sz val="11"/>
        <color theme="1"/>
        <rFont val="Calibri"/>
        <family val="2"/>
        <scheme val="minor"/>
      </rPr>
      <t>CLAMP-TGT</t>
    </r>
  </si>
  <si>
    <t>Minimum permissible clamp capacitance:</t>
  </si>
  <si>
    <r>
      <t>C</t>
    </r>
    <r>
      <rPr>
        <b/>
        <vertAlign val="subscript"/>
        <sz val="11"/>
        <color rgb="FF0000FF"/>
        <rFont val="Calibri"/>
        <family val="2"/>
        <scheme val="minor"/>
      </rPr>
      <t>CLAMP-MIN</t>
    </r>
  </si>
  <si>
    <t>pF</t>
  </si>
  <si>
    <r>
      <t>C</t>
    </r>
    <r>
      <rPr>
        <vertAlign val="subscript"/>
        <sz val="11"/>
        <color theme="1"/>
        <rFont val="Calibri"/>
        <family val="2"/>
        <scheme val="minor"/>
      </rPr>
      <t>CLAMP-MIN</t>
    </r>
    <r>
      <rPr>
        <sz val="11"/>
        <color theme="1"/>
        <rFont val="Calibri"/>
        <family val="2"/>
        <scheme val="minor"/>
      </rPr>
      <t xml:space="preserve"> = E</t>
    </r>
    <r>
      <rPr>
        <vertAlign val="subscript"/>
        <sz val="11"/>
        <color theme="1"/>
        <rFont val="Calibri"/>
        <family val="2"/>
        <scheme val="minor"/>
      </rPr>
      <t>P-LK</t>
    </r>
    <r>
      <rPr>
        <sz val="11"/>
        <color theme="1"/>
        <rFont val="Calibri"/>
        <family val="2"/>
        <scheme val="minor"/>
      </rPr>
      <t>/(V</t>
    </r>
    <r>
      <rPr>
        <vertAlign val="subscript"/>
        <sz val="11"/>
        <color theme="1"/>
        <rFont val="Calibri"/>
        <family val="2"/>
        <scheme val="minor"/>
      </rPr>
      <t>CLAMP-TGT</t>
    </r>
    <r>
      <rPr>
        <vertAlign val="superscript"/>
        <sz val="11"/>
        <color theme="1"/>
        <rFont val="Calibri"/>
        <family val="2"/>
        <scheme val="minor"/>
      </rPr>
      <t>2</t>
    </r>
    <r>
      <rPr>
        <sz val="11"/>
        <color theme="1"/>
        <rFont val="Calibri"/>
        <family val="2"/>
        <scheme val="minor"/>
      </rPr>
      <t>-V</t>
    </r>
    <r>
      <rPr>
        <vertAlign val="subscript"/>
        <sz val="11"/>
        <color theme="1"/>
        <rFont val="Calibri"/>
        <family val="2"/>
        <scheme val="minor"/>
      </rPr>
      <t>OR</t>
    </r>
    <r>
      <rPr>
        <vertAlign val="superscript"/>
        <sz val="11"/>
        <color theme="1"/>
        <rFont val="Calibri"/>
        <family val="2"/>
        <scheme val="minor"/>
      </rPr>
      <t>2</t>
    </r>
    <r>
      <rPr>
        <vertAlign val="subscript"/>
        <sz val="11"/>
        <color theme="1"/>
        <rFont val="Calibri"/>
        <family val="2"/>
        <scheme val="minor"/>
      </rPr>
      <t>)</t>
    </r>
  </si>
  <si>
    <t>Selected clamp capacitance:</t>
  </si>
  <si>
    <r>
      <t>C</t>
    </r>
    <r>
      <rPr>
        <b/>
        <vertAlign val="subscript"/>
        <sz val="11"/>
        <color theme="1"/>
        <rFont val="Calibri"/>
        <family val="2"/>
        <scheme val="minor"/>
      </rPr>
      <t>CLAMP</t>
    </r>
  </si>
  <si>
    <t>Actual average clamp capacitor voltage:</t>
  </si>
  <si>
    <r>
      <t>V</t>
    </r>
    <r>
      <rPr>
        <b/>
        <vertAlign val="subscript"/>
        <sz val="11"/>
        <color rgb="FF0000FF"/>
        <rFont val="Calibri"/>
        <family val="2"/>
        <scheme val="minor"/>
      </rPr>
      <t>CLAMP-AVG</t>
    </r>
  </si>
  <si>
    <r>
      <t>V</t>
    </r>
    <r>
      <rPr>
        <vertAlign val="subscript"/>
        <sz val="11"/>
        <color theme="1"/>
        <rFont val="Calibri"/>
        <family val="2"/>
        <scheme val="minor"/>
      </rPr>
      <t>CLAMP-AVG</t>
    </r>
    <r>
      <rPr>
        <sz val="11"/>
        <color theme="1"/>
        <rFont val="Calibri"/>
        <family val="2"/>
        <scheme val="minor"/>
      </rPr>
      <t xml:space="preserve"> = SQRT(E</t>
    </r>
    <r>
      <rPr>
        <vertAlign val="subscript"/>
        <sz val="11"/>
        <color theme="1"/>
        <rFont val="Calibri"/>
        <family val="2"/>
        <scheme val="minor"/>
      </rPr>
      <t>P-LK</t>
    </r>
    <r>
      <rPr>
        <sz val="11"/>
        <color theme="1"/>
        <rFont val="Calibri"/>
        <family val="2"/>
        <scheme val="minor"/>
      </rPr>
      <t>/C</t>
    </r>
    <r>
      <rPr>
        <vertAlign val="subscript"/>
        <sz val="11"/>
        <color theme="1"/>
        <rFont val="Calibri"/>
        <family val="2"/>
        <scheme val="minor"/>
      </rPr>
      <t>CLAMP</t>
    </r>
    <r>
      <rPr>
        <sz val="11"/>
        <color theme="1"/>
        <rFont val="Calibri"/>
        <family val="2"/>
        <scheme val="minor"/>
      </rPr>
      <t>+V</t>
    </r>
    <r>
      <rPr>
        <vertAlign val="subscript"/>
        <sz val="11"/>
        <color theme="1"/>
        <rFont val="Calibri"/>
        <family val="2"/>
        <scheme val="minor"/>
      </rPr>
      <t>OR</t>
    </r>
    <r>
      <rPr>
        <vertAlign val="superscript"/>
        <sz val="11"/>
        <color theme="1"/>
        <rFont val="Calibri"/>
        <family val="2"/>
        <scheme val="minor"/>
      </rPr>
      <t>2</t>
    </r>
    <r>
      <rPr>
        <sz val="11"/>
        <color theme="1"/>
        <rFont val="Calibri"/>
        <family val="2"/>
        <scheme val="minor"/>
      </rPr>
      <t>)</t>
    </r>
  </si>
  <si>
    <t>Recommended clamp capacitor ripple voltage:</t>
  </si>
  <si>
    <r>
      <rPr>
        <b/>
        <sz val="11"/>
        <color rgb="FF0000FF"/>
        <rFont val="Calibri"/>
        <family val="2"/>
      </rPr>
      <t>Δv</t>
    </r>
    <r>
      <rPr>
        <b/>
        <vertAlign val="subscript"/>
        <sz val="11"/>
        <color rgb="FF0000FF"/>
        <rFont val="Calibri"/>
        <family val="2"/>
      </rPr>
      <t>CLAMP-REC</t>
    </r>
  </si>
  <si>
    <r>
      <t>Δv</t>
    </r>
    <r>
      <rPr>
        <vertAlign val="subscript"/>
        <sz val="11"/>
        <color theme="1"/>
        <rFont val="Calibri"/>
        <family val="2"/>
      </rPr>
      <t>CLAMP-REC</t>
    </r>
    <r>
      <rPr>
        <sz val="11"/>
        <color theme="1"/>
        <rFont val="Calibri"/>
        <family val="2"/>
      </rPr>
      <t xml:space="preserve"> = V</t>
    </r>
    <r>
      <rPr>
        <vertAlign val="subscript"/>
        <sz val="11"/>
        <color theme="1"/>
        <rFont val="Calibri"/>
        <family val="2"/>
      </rPr>
      <t>CLAMP-TGT</t>
    </r>
    <r>
      <rPr>
        <sz val="11"/>
        <color theme="1"/>
        <rFont val="Calibri"/>
        <family val="2"/>
      </rPr>
      <t>/1.5</t>
    </r>
  </si>
  <si>
    <t>Selected, target clamp ripple voltage:</t>
  </si>
  <si>
    <r>
      <rPr>
        <b/>
        <sz val="11"/>
        <color theme="1"/>
        <rFont val="Calibri"/>
        <family val="2"/>
      </rPr>
      <t>Δv</t>
    </r>
    <r>
      <rPr>
        <b/>
        <vertAlign val="subscript"/>
        <sz val="11"/>
        <color theme="1"/>
        <rFont val="Calibri"/>
        <family val="2"/>
      </rPr>
      <t>CLAMP-TGT</t>
    </r>
  </si>
  <si>
    <t>Maximum permissible clamp resistance:</t>
  </si>
  <si>
    <r>
      <t>R</t>
    </r>
    <r>
      <rPr>
        <b/>
        <vertAlign val="subscript"/>
        <sz val="11"/>
        <color rgb="FF0000FF"/>
        <rFont val="Calibri"/>
        <family val="2"/>
        <scheme val="minor"/>
      </rPr>
      <t>CLAMP-MAX</t>
    </r>
  </si>
  <si>
    <r>
      <t>k</t>
    </r>
    <r>
      <rPr>
        <sz val="11"/>
        <color theme="1"/>
        <rFont val="Calibri"/>
        <family val="2"/>
      </rPr>
      <t>Ω</t>
    </r>
  </si>
  <si>
    <r>
      <t>R</t>
    </r>
    <r>
      <rPr>
        <vertAlign val="subscript"/>
        <sz val="11"/>
        <color theme="1"/>
        <rFont val="Calibri"/>
        <family val="2"/>
        <scheme val="minor"/>
      </rPr>
      <t>CLAMP-MAX</t>
    </r>
    <r>
      <rPr>
        <sz val="11"/>
        <color theme="1"/>
        <rFont val="Calibri"/>
        <family val="2"/>
        <scheme val="minor"/>
      </rPr>
      <t xml:space="preserve"> = 1/(f</t>
    </r>
    <r>
      <rPr>
        <vertAlign val="subscript"/>
        <sz val="11"/>
        <color theme="1"/>
        <rFont val="Calibri"/>
        <family val="2"/>
        <scheme val="minor"/>
      </rPr>
      <t>SW</t>
    </r>
    <r>
      <rPr>
        <sz val="11"/>
        <color theme="1"/>
        <rFont val="Calibri"/>
        <family val="2"/>
      </rPr>
      <t>·C</t>
    </r>
    <r>
      <rPr>
        <vertAlign val="subscript"/>
        <sz val="11"/>
        <color theme="1"/>
        <rFont val="Calibri"/>
        <family val="2"/>
      </rPr>
      <t>CLAMP</t>
    </r>
    <r>
      <rPr>
        <sz val="11"/>
        <color theme="1"/>
        <rFont val="Calibri"/>
        <family val="2"/>
      </rPr>
      <t>·ln(((I</t>
    </r>
    <r>
      <rPr>
        <vertAlign val="subscript"/>
        <sz val="11"/>
        <color theme="1"/>
        <rFont val="Calibri"/>
        <family val="2"/>
      </rPr>
      <t>P-PK</t>
    </r>
    <r>
      <rPr>
        <sz val="11"/>
        <color theme="1"/>
        <rFont val="Calibri"/>
        <family val="2"/>
      </rPr>
      <t>/Δv</t>
    </r>
    <r>
      <rPr>
        <vertAlign val="subscript"/>
        <sz val="11"/>
        <color theme="1"/>
        <rFont val="Calibri"/>
        <family val="2"/>
      </rPr>
      <t>CLAMP-TGT</t>
    </r>
    <r>
      <rPr>
        <sz val="11"/>
        <color theme="1"/>
        <rFont val="Calibri"/>
        <family val="2"/>
      </rPr>
      <t>)*SQRT(L</t>
    </r>
    <r>
      <rPr>
        <vertAlign val="subscript"/>
        <sz val="11"/>
        <color theme="1"/>
        <rFont val="Calibri"/>
        <family val="2"/>
      </rPr>
      <t>P-LK</t>
    </r>
    <r>
      <rPr>
        <sz val="11"/>
        <color theme="1"/>
        <rFont val="Calibri"/>
        <family val="2"/>
      </rPr>
      <t>/C</t>
    </r>
    <r>
      <rPr>
        <vertAlign val="subscript"/>
        <sz val="11"/>
        <color theme="1"/>
        <rFont val="Calibri"/>
        <family val="2"/>
      </rPr>
      <t>CLAMP</t>
    </r>
    <r>
      <rPr>
        <sz val="11"/>
        <color theme="1"/>
        <rFont val="Calibri"/>
        <family val="2"/>
      </rPr>
      <t>))</t>
    </r>
    <r>
      <rPr>
        <vertAlign val="superscript"/>
        <sz val="11"/>
        <color theme="1"/>
        <rFont val="Calibri"/>
        <family val="2"/>
      </rPr>
      <t>2</t>
    </r>
    <r>
      <rPr>
        <sz val="11"/>
        <color theme="1"/>
        <rFont val="Calibri"/>
        <family val="2"/>
      </rPr>
      <t>))</t>
    </r>
  </si>
  <si>
    <t>Selected clamp resistance:</t>
  </si>
  <si>
    <r>
      <t>R</t>
    </r>
    <r>
      <rPr>
        <b/>
        <vertAlign val="subscript"/>
        <sz val="11"/>
        <color theme="1"/>
        <rFont val="Calibri"/>
        <family val="2"/>
        <scheme val="minor"/>
      </rPr>
      <t>CLAMP</t>
    </r>
  </si>
  <si>
    <t>Actual clamp ripple voltage:</t>
  </si>
  <si>
    <r>
      <t>Δv</t>
    </r>
    <r>
      <rPr>
        <b/>
        <vertAlign val="subscript"/>
        <sz val="11"/>
        <color rgb="FF0000FF"/>
        <rFont val="Calibri"/>
        <family val="2"/>
      </rPr>
      <t>CLAMP</t>
    </r>
  </si>
  <si>
    <r>
      <t>Δv</t>
    </r>
    <r>
      <rPr>
        <vertAlign val="subscript"/>
        <sz val="11"/>
        <color theme="1"/>
        <rFont val="Calibri"/>
        <family val="2"/>
      </rPr>
      <t>CLAMP</t>
    </r>
    <r>
      <rPr>
        <sz val="11"/>
        <color theme="1"/>
        <rFont val="Calibri"/>
        <family val="2"/>
      </rPr>
      <t xml:space="preserve"> = (I</t>
    </r>
    <r>
      <rPr>
        <vertAlign val="subscript"/>
        <sz val="11"/>
        <color theme="1"/>
        <rFont val="Calibri"/>
        <family val="2"/>
      </rPr>
      <t>P-PK</t>
    </r>
    <r>
      <rPr>
        <sz val="11"/>
        <color theme="1"/>
        <rFont val="Calibri"/>
        <family val="2"/>
      </rPr>
      <t>·SQRT(L</t>
    </r>
    <r>
      <rPr>
        <vertAlign val="subscript"/>
        <sz val="11"/>
        <color theme="1"/>
        <rFont val="Calibri"/>
        <family val="2"/>
      </rPr>
      <t>P-LK</t>
    </r>
    <r>
      <rPr>
        <sz val="11"/>
        <color theme="1"/>
        <rFont val="Calibri"/>
        <family val="2"/>
      </rPr>
      <t>/C</t>
    </r>
    <r>
      <rPr>
        <vertAlign val="subscript"/>
        <sz val="11"/>
        <color theme="1"/>
        <rFont val="Calibri"/>
        <family val="2"/>
      </rPr>
      <t>CLAMP</t>
    </r>
    <r>
      <rPr>
        <sz val="11"/>
        <color theme="1"/>
        <rFont val="Calibri"/>
        <family val="2"/>
      </rPr>
      <t>))/SQRT(e^(1/(f</t>
    </r>
    <r>
      <rPr>
        <vertAlign val="subscript"/>
        <sz val="11"/>
        <color theme="1"/>
        <rFont val="Calibri"/>
        <family val="2"/>
      </rPr>
      <t>SW</t>
    </r>
    <r>
      <rPr>
        <sz val="11"/>
        <color theme="1"/>
        <rFont val="Calibri"/>
        <family val="2"/>
      </rPr>
      <t>·R</t>
    </r>
    <r>
      <rPr>
        <vertAlign val="subscript"/>
        <sz val="11"/>
        <color theme="1"/>
        <rFont val="Calibri"/>
        <family val="2"/>
      </rPr>
      <t>CLAMP</t>
    </r>
    <r>
      <rPr>
        <sz val="11"/>
        <color theme="1"/>
        <rFont val="Calibri"/>
        <family val="2"/>
      </rPr>
      <t>·C</t>
    </r>
    <r>
      <rPr>
        <vertAlign val="subscript"/>
        <sz val="11"/>
        <color theme="1"/>
        <rFont val="Calibri"/>
        <family val="2"/>
      </rPr>
      <t>CLAMP</t>
    </r>
    <r>
      <rPr>
        <sz val="11"/>
        <color theme="1"/>
        <rFont val="Calibri"/>
        <family val="2"/>
      </rPr>
      <t>)))</t>
    </r>
  </si>
  <si>
    <t>Actual peak clamp voltage:</t>
  </si>
  <si>
    <r>
      <t>V</t>
    </r>
    <r>
      <rPr>
        <b/>
        <vertAlign val="subscript"/>
        <sz val="11"/>
        <color rgb="FF0000FF"/>
        <rFont val="Calibri"/>
        <family val="2"/>
        <scheme val="minor"/>
      </rPr>
      <t>CLAMP-PK</t>
    </r>
  </si>
  <si>
    <r>
      <t>V</t>
    </r>
    <r>
      <rPr>
        <vertAlign val="subscript"/>
        <sz val="11"/>
        <color theme="1"/>
        <rFont val="Calibri"/>
        <family val="2"/>
        <scheme val="minor"/>
      </rPr>
      <t>CLAMP-PK</t>
    </r>
    <r>
      <rPr>
        <sz val="11"/>
        <color theme="1"/>
        <rFont val="Calibri"/>
        <family val="2"/>
        <scheme val="minor"/>
      </rPr>
      <t xml:space="preserve"> = V</t>
    </r>
    <r>
      <rPr>
        <vertAlign val="subscript"/>
        <sz val="11"/>
        <color theme="1"/>
        <rFont val="Calibri"/>
        <family val="2"/>
        <scheme val="minor"/>
      </rPr>
      <t>CLAMP-AVG</t>
    </r>
    <r>
      <rPr>
        <sz val="11"/>
        <color theme="1"/>
        <rFont val="Calibri"/>
        <family val="2"/>
        <scheme val="minor"/>
      </rPr>
      <t>+</t>
    </r>
    <r>
      <rPr>
        <sz val="11"/>
        <color theme="1"/>
        <rFont val="Calibri"/>
        <family val="2"/>
      </rPr>
      <t>Δv</t>
    </r>
    <r>
      <rPr>
        <vertAlign val="subscript"/>
        <sz val="11"/>
        <color theme="1"/>
        <rFont val="Calibri"/>
        <family val="2"/>
      </rPr>
      <t>CLAMP</t>
    </r>
    <r>
      <rPr>
        <sz val="11"/>
        <color theme="1"/>
        <rFont val="Calibri"/>
        <family val="2"/>
      </rPr>
      <t>/2</t>
    </r>
  </si>
  <si>
    <t>Actual peak switch voltage:</t>
  </si>
  <si>
    <r>
      <t>V</t>
    </r>
    <r>
      <rPr>
        <b/>
        <vertAlign val="subscript"/>
        <sz val="11"/>
        <color rgb="FF0000FF"/>
        <rFont val="Calibri"/>
        <family val="2"/>
        <scheme val="minor"/>
      </rPr>
      <t>SW-PK</t>
    </r>
  </si>
  <si>
    <r>
      <t>V</t>
    </r>
    <r>
      <rPr>
        <vertAlign val="subscript"/>
        <sz val="11"/>
        <color theme="1"/>
        <rFont val="Calibri"/>
        <family val="2"/>
        <scheme val="minor"/>
      </rPr>
      <t>SW-PK</t>
    </r>
    <r>
      <rPr>
        <sz val="11"/>
        <color theme="1"/>
        <rFont val="Calibri"/>
        <family val="2"/>
        <scheme val="minor"/>
      </rPr>
      <t xml:space="preserve"> = V</t>
    </r>
    <r>
      <rPr>
        <vertAlign val="subscript"/>
        <sz val="11"/>
        <color theme="1"/>
        <rFont val="Calibri"/>
        <family val="2"/>
        <scheme val="minor"/>
      </rPr>
      <t>IN-MAX</t>
    </r>
    <r>
      <rPr>
        <sz val="11"/>
        <color theme="1"/>
        <rFont val="Calibri"/>
        <family val="2"/>
        <scheme val="minor"/>
      </rPr>
      <t>+V</t>
    </r>
    <r>
      <rPr>
        <vertAlign val="subscript"/>
        <sz val="11"/>
        <color theme="1"/>
        <rFont val="Calibri"/>
        <family val="2"/>
        <scheme val="minor"/>
      </rPr>
      <t>CLAMP-PK</t>
    </r>
  </si>
  <si>
    <t>Actual clamp resistor power dissipation:</t>
  </si>
  <si>
    <r>
      <t>P</t>
    </r>
    <r>
      <rPr>
        <b/>
        <vertAlign val="subscript"/>
        <sz val="11"/>
        <color rgb="FF0000FF"/>
        <rFont val="Calibri"/>
        <family val="2"/>
        <scheme val="minor"/>
      </rPr>
      <t>R-CLAMP</t>
    </r>
  </si>
  <si>
    <r>
      <t>P</t>
    </r>
    <r>
      <rPr>
        <vertAlign val="subscript"/>
        <sz val="11"/>
        <color theme="1"/>
        <rFont val="Calibri"/>
        <family val="2"/>
        <scheme val="minor"/>
      </rPr>
      <t>R-CLAMP</t>
    </r>
    <r>
      <rPr>
        <sz val="11"/>
        <color theme="1"/>
        <rFont val="Calibri"/>
        <family val="2"/>
        <scheme val="minor"/>
      </rPr>
      <t xml:space="preserve"> = V</t>
    </r>
    <r>
      <rPr>
        <vertAlign val="subscript"/>
        <sz val="11"/>
        <color theme="1"/>
        <rFont val="Calibri"/>
        <family val="2"/>
        <scheme val="minor"/>
      </rPr>
      <t>CLAMP-AVG</t>
    </r>
    <r>
      <rPr>
        <vertAlign val="superscript"/>
        <sz val="11"/>
        <color theme="1"/>
        <rFont val="Calibri"/>
        <family val="2"/>
        <scheme val="minor"/>
      </rPr>
      <t>2</t>
    </r>
    <r>
      <rPr>
        <sz val="11"/>
        <color theme="1"/>
        <rFont val="Calibri"/>
        <family val="2"/>
        <scheme val="minor"/>
      </rPr>
      <t>/R</t>
    </r>
    <r>
      <rPr>
        <vertAlign val="subscript"/>
        <sz val="11"/>
        <color theme="1"/>
        <rFont val="Calibri"/>
        <family val="2"/>
        <scheme val="minor"/>
      </rPr>
      <t>CLAMP</t>
    </r>
  </si>
  <si>
    <t>Primary Current Sense Resistor</t>
  </si>
  <si>
    <t>Maximum permissible power dissipation in the primary current sense resistor</t>
  </si>
  <si>
    <r>
      <t>P</t>
    </r>
    <r>
      <rPr>
        <vertAlign val="subscript"/>
        <sz val="10"/>
        <color theme="1"/>
        <rFont val="Arial"/>
        <family val="2"/>
      </rPr>
      <t>SNS_MAX</t>
    </r>
  </si>
  <si>
    <t>Maximum current sense resistance to stay within power limit</t>
  </si>
  <si>
    <r>
      <t>R</t>
    </r>
    <r>
      <rPr>
        <vertAlign val="subscript"/>
        <sz val="10"/>
        <color rgb="FF00B050"/>
        <rFont val="Arial"/>
        <family val="2"/>
      </rPr>
      <t>SNS_MAX</t>
    </r>
  </si>
  <si>
    <r>
      <t>R</t>
    </r>
    <r>
      <rPr>
        <vertAlign val="subscript"/>
        <sz val="10"/>
        <color theme="1"/>
        <rFont val="Arial"/>
        <family val="2"/>
      </rPr>
      <t>SNS_MAX</t>
    </r>
    <r>
      <rPr>
        <sz val="10"/>
        <color theme="1"/>
        <rFont val="Arial"/>
        <family val="2"/>
      </rPr>
      <t xml:space="preserve"> = P</t>
    </r>
    <r>
      <rPr>
        <vertAlign val="subscript"/>
        <sz val="10"/>
        <color theme="1"/>
        <rFont val="Arial"/>
        <family val="2"/>
      </rPr>
      <t>SNS_MAX</t>
    </r>
    <r>
      <rPr>
        <sz val="10"/>
        <color theme="1"/>
        <rFont val="Arial"/>
        <family val="2"/>
      </rPr>
      <t>/I</t>
    </r>
    <r>
      <rPr>
        <vertAlign val="subscript"/>
        <sz val="10"/>
        <color theme="1"/>
        <rFont val="Arial"/>
        <family val="2"/>
      </rPr>
      <t>P_RMS_VMIN</t>
    </r>
    <r>
      <rPr>
        <vertAlign val="superscript"/>
        <sz val="10"/>
        <color theme="1"/>
        <rFont val="Arial"/>
        <family val="2"/>
      </rPr>
      <t>2</t>
    </r>
  </si>
  <si>
    <t>Selected primary current sense resistance</t>
  </si>
  <si>
    <r>
      <t>R</t>
    </r>
    <r>
      <rPr>
        <vertAlign val="subscript"/>
        <sz val="10"/>
        <color theme="1"/>
        <rFont val="Arial"/>
        <family val="2"/>
      </rPr>
      <t>SNS</t>
    </r>
  </si>
  <si>
    <t>Ω</t>
  </si>
  <si>
    <t>Actual maximum power dissipated in current sense resistor</t>
  </si>
  <si>
    <r>
      <t>P</t>
    </r>
    <r>
      <rPr>
        <vertAlign val="subscript"/>
        <sz val="10"/>
        <color rgb="FF00B050"/>
        <rFont val="Arial"/>
        <family val="2"/>
      </rPr>
      <t>RSNS</t>
    </r>
  </si>
  <si>
    <r>
      <t>P</t>
    </r>
    <r>
      <rPr>
        <vertAlign val="subscript"/>
        <sz val="10"/>
        <color theme="1"/>
        <rFont val="Arial"/>
        <family val="2"/>
      </rPr>
      <t xml:space="preserve">RSNS </t>
    </r>
    <r>
      <rPr>
        <sz val="10"/>
        <color theme="1"/>
        <rFont val="Arial"/>
        <family val="2"/>
      </rPr>
      <t>= R</t>
    </r>
    <r>
      <rPr>
        <vertAlign val="subscript"/>
        <sz val="10"/>
        <color theme="1"/>
        <rFont val="Arial"/>
        <family val="2"/>
      </rPr>
      <t>SNS</t>
    </r>
    <r>
      <rPr>
        <sz val="10"/>
        <color theme="1"/>
        <rFont val="Aptos Narrow"/>
        <family val="2"/>
      </rPr>
      <t>·</t>
    </r>
    <r>
      <rPr>
        <sz val="10"/>
        <color theme="1"/>
        <rFont val="Arial"/>
        <family val="2"/>
      </rPr>
      <t>I</t>
    </r>
    <r>
      <rPr>
        <vertAlign val="subscript"/>
        <sz val="10"/>
        <color theme="1"/>
        <rFont val="Arial"/>
        <family val="2"/>
      </rPr>
      <t>P_RMS_VMIN</t>
    </r>
    <r>
      <rPr>
        <vertAlign val="superscript"/>
        <sz val="10"/>
        <color theme="1"/>
        <rFont val="Arial"/>
        <family val="2"/>
      </rPr>
      <t>2</t>
    </r>
  </si>
  <si>
    <t>Calculated current sense voltage</t>
  </si>
  <si>
    <r>
      <t>V</t>
    </r>
    <r>
      <rPr>
        <vertAlign val="subscript"/>
        <sz val="10"/>
        <color rgb="FF00B050"/>
        <rFont val="Arial"/>
        <family val="2"/>
      </rPr>
      <t>SNS</t>
    </r>
  </si>
  <si>
    <r>
      <t>V</t>
    </r>
    <r>
      <rPr>
        <vertAlign val="subscript"/>
        <sz val="10"/>
        <color theme="1"/>
        <rFont val="Arial"/>
        <family val="2"/>
      </rPr>
      <t>SNS</t>
    </r>
    <r>
      <rPr>
        <sz val="10"/>
        <color theme="1"/>
        <rFont val="Arial"/>
        <family val="2"/>
      </rPr>
      <t xml:space="preserve"> = R</t>
    </r>
    <r>
      <rPr>
        <vertAlign val="subscript"/>
        <sz val="10"/>
        <color theme="1"/>
        <rFont val="Arial"/>
        <family val="2"/>
      </rPr>
      <t>SNS</t>
    </r>
    <r>
      <rPr>
        <sz val="10"/>
        <color theme="1"/>
        <rFont val="Aptos Narrow"/>
        <family val="2"/>
      </rPr>
      <t>·</t>
    </r>
    <r>
      <rPr>
        <sz val="10"/>
        <color theme="1"/>
        <rFont val="Arial"/>
        <family val="2"/>
      </rPr>
      <t>I</t>
    </r>
    <r>
      <rPr>
        <vertAlign val="subscript"/>
        <sz val="10"/>
        <color theme="1"/>
        <rFont val="Arial"/>
        <family val="2"/>
      </rPr>
      <t>PK_PROG</t>
    </r>
  </si>
  <si>
    <r>
      <t>I</t>
    </r>
    <r>
      <rPr>
        <vertAlign val="subscript"/>
        <sz val="10"/>
        <rFont val="Arial"/>
        <family val="2"/>
      </rPr>
      <t xml:space="preserve">CIN-RMS </t>
    </r>
    <r>
      <rPr>
        <sz val="10"/>
        <rFont val="Arial"/>
        <family val="2"/>
      </rPr>
      <t>= √(I</t>
    </r>
    <r>
      <rPr>
        <vertAlign val="subscript"/>
        <sz val="10"/>
        <rFont val="Arial"/>
        <family val="2"/>
      </rPr>
      <t>P_RMS_VMIN</t>
    </r>
    <r>
      <rPr>
        <vertAlign val="superscript"/>
        <sz val="10"/>
        <rFont val="Arial"/>
        <family val="2"/>
      </rPr>
      <t>2</t>
    </r>
    <r>
      <rPr>
        <sz val="10"/>
        <rFont val="Arial"/>
        <family val="2"/>
      </rPr>
      <t>-I</t>
    </r>
    <r>
      <rPr>
        <vertAlign val="subscript"/>
        <sz val="10"/>
        <rFont val="Arial"/>
        <family val="2"/>
      </rPr>
      <t>IN_MAX</t>
    </r>
    <r>
      <rPr>
        <vertAlign val="superscript"/>
        <sz val="10"/>
        <rFont val="Arial"/>
        <family val="2"/>
      </rPr>
      <t>2</t>
    </r>
    <r>
      <rPr>
        <sz val="10"/>
        <rFont val="Arial"/>
        <family val="2"/>
      </rPr>
      <t>)</t>
    </r>
  </si>
  <si>
    <r>
      <t>I</t>
    </r>
    <r>
      <rPr>
        <vertAlign val="subscript"/>
        <sz val="10"/>
        <color theme="1"/>
        <rFont val="Arial"/>
        <family val="2"/>
      </rPr>
      <t>P_RMS_VMIN</t>
    </r>
    <r>
      <rPr>
        <sz val="10"/>
        <color theme="1"/>
        <rFont val="Arial"/>
        <family val="2"/>
      </rPr>
      <t xml:space="preserve"> = √[D</t>
    </r>
    <r>
      <rPr>
        <vertAlign val="subscript"/>
        <sz val="10"/>
        <color theme="1"/>
        <rFont val="Arial"/>
        <family val="2"/>
      </rPr>
      <t>MAX_CALC</t>
    </r>
    <r>
      <rPr>
        <sz val="10"/>
        <color theme="1"/>
        <rFont val="Aptos Narrow"/>
        <family val="2"/>
      </rPr>
      <t>·</t>
    </r>
    <r>
      <rPr>
        <sz val="10"/>
        <color theme="1"/>
        <rFont val="Arial"/>
        <family val="2"/>
      </rPr>
      <t>(I</t>
    </r>
    <r>
      <rPr>
        <vertAlign val="subscript"/>
        <sz val="10"/>
        <color theme="1"/>
        <rFont val="Arial"/>
        <family val="2"/>
      </rPr>
      <t>PPK_VMIN</t>
    </r>
    <r>
      <rPr>
        <vertAlign val="superscript"/>
        <sz val="10"/>
        <color theme="1"/>
        <rFont val="Arial"/>
        <family val="2"/>
      </rPr>
      <t>2</t>
    </r>
    <r>
      <rPr>
        <sz val="10"/>
        <color theme="1"/>
        <rFont val="Arial"/>
        <family val="2"/>
      </rPr>
      <t>+</t>
    </r>
    <r>
      <rPr>
        <sz val="10"/>
        <color theme="1"/>
        <rFont val="Aptos Narrow"/>
        <family val="2"/>
      </rPr>
      <t>Δ</t>
    </r>
    <r>
      <rPr>
        <sz val="10"/>
        <color theme="1"/>
        <rFont val="Arial"/>
        <family val="2"/>
      </rPr>
      <t>i</t>
    </r>
    <r>
      <rPr>
        <vertAlign val="subscript"/>
        <sz val="10"/>
        <color theme="1"/>
        <rFont val="Arial"/>
        <family val="2"/>
      </rPr>
      <t>P_VMIN</t>
    </r>
    <r>
      <rPr>
        <vertAlign val="superscript"/>
        <sz val="10"/>
        <color theme="1"/>
        <rFont val="Arial"/>
        <family val="2"/>
      </rPr>
      <t>2</t>
    </r>
    <r>
      <rPr>
        <sz val="10"/>
        <color theme="1"/>
        <rFont val="Arial"/>
        <family val="2"/>
      </rPr>
      <t>/3-I</t>
    </r>
    <r>
      <rPr>
        <vertAlign val="subscript"/>
        <sz val="10"/>
        <color theme="1"/>
        <rFont val="Arial"/>
        <family val="2"/>
      </rPr>
      <t>PPK_VMIN</t>
    </r>
    <r>
      <rPr>
        <sz val="10"/>
        <color theme="1"/>
        <rFont val="Aptos Narrow"/>
        <family val="2"/>
      </rPr>
      <t>·Δ</t>
    </r>
    <r>
      <rPr>
        <sz val="10"/>
        <color theme="1"/>
        <rFont val="Arial"/>
        <family val="2"/>
      </rPr>
      <t>i</t>
    </r>
    <r>
      <rPr>
        <vertAlign val="subscript"/>
        <sz val="10"/>
        <color theme="1"/>
        <rFont val="Arial"/>
        <family val="2"/>
      </rPr>
      <t>P_VMIN</t>
    </r>
    <r>
      <rPr>
        <sz val="10"/>
        <color theme="1"/>
        <rFont val="Arial"/>
        <family val="2"/>
      </rPr>
      <t>)]</t>
    </r>
  </si>
  <si>
    <r>
      <t>I</t>
    </r>
    <r>
      <rPr>
        <vertAlign val="subscript"/>
        <sz val="10"/>
        <color theme="1"/>
        <rFont val="Arial"/>
        <family val="2"/>
      </rPr>
      <t>P_RMS_VNOM</t>
    </r>
    <r>
      <rPr>
        <sz val="10"/>
        <color theme="1"/>
        <rFont val="Arial"/>
        <family val="2"/>
      </rPr>
      <t xml:space="preserve"> = √[D</t>
    </r>
    <r>
      <rPr>
        <vertAlign val="subscript"/>
        <sz val="10"/>
        <color theme="1"/>
        <rFont val="Arial"/>
        <family val="2"/>
      </rPr>
      <t>NOM_CALC</t>
    </r>
    <r>
      <rPr>
        <sz val="10"/>
        <color theme="1"/>
        <rFont val="Aptos Narrow"/>
        <family val="2"/>
      </rPr>
      <t>·</t>
    </r>
    <r>
      <rPr>
        <sz val="10"/>
        <color theme="1"/>
        <rFont val="Arial"/>
        <family val="2"/>
      </rPr>
      <t>(I</t>
    </r>
    <r>
      <rPr>
        <vertAlign val="subscript"/>
        <sz val="10"/>
        <color theme="1"/>
        <rFont val="Arial"/>
        <family val="2"/>
      </rPr>
      <t>PPK_VNOM</t>
    </r>
    <r>
      <rPr>
        <vertAlign val="superscript"/>
        <sz val="10"/>
        <color theme="1"/>
        <rFont val="Arial"/>
        <family val="2"/>
      </rPr>
      <t>2</t>
    </r>
    <r>
      <rPr>
        <sz val="10"/>
        <color theme="1"/>
        <rFont val="Arial"/>
        <family val="2"/>
      </rPr>
      <t>+</t>
    </r>
    <r>
      <rPr>
        <sz val="10"/>
        <color theme="1"/>
        <rFont val="Aptos Narrow"/>
        <family val="2"/>
      </rPr>
      <t>Δ</t>
    </r>
    <r>
      <rPr>
        <sz val="10"/>
        <color theme="1"/>
        <rFont val="Arial"/>
        <family val="2"/>
      </rPr>
      <t>i</t>
    </r>
    <r>
      <rPr>
        <vertAlign val="subscript"/>
        <sz val="10"/>
        <color theme="1"/>
        <rFont val="Arial"/>
        <family val="2"/>
      </rPr>
      <t>P_VNOM</t>
    </r>
    <r>
      <rPr>
        <vertAlign val="superscript"/>
        <sz val="10"/>
        <color theme="1"/>
        <rFont val="Arial"/>
        <family val="2"/>
      </rPr>
      <t>2</t>
    </r>
    <r>
      <rPr>
        <sz val="10"/>
        <color theme="1"/>
        <rFont val="Arial"/>
        <family val="2"/>
      </rPr>
      <t>/3-I</t>
    </r>
    <r>
      <rPr>
        <vertAlign val="subscript"/>
        <sz val="10"/>
        <color theme="1"/>
        <rFont val="Arial"/>
        <family val="2"/>
      </rPr>
      <t>PPK_VNOM</t>
    </r>
    <r>
      <rPr>
        <sz val="10"/>
        <color theme="1"/>
        <rFont val="Aptos Narrow"/>
        <family val="2"/>
      </rPr>
      <t>·Δ</t>
    </r>
    <r>
      <rPr>
        <sz val="10"/>
        <color theme="1"/>
        <rFont val="Arial"/>
        <family val="2"/>
      </rPr>
      <t>i</t>
    </r>
    <r>
      <rPr>
        <vertAlign val="subscript"/>
        <sz val="10"/>
        <color theme="1"/>
        <rFont val="Arial"/>
        <family val="2"/>
      </rPr>
      <t>P_VNOM</t>
    </r>
    <r>
      <rPr>
        <sz val="10"/>
        <color theme="1"/>
        <rFont val="Arial"/>
        <family val="2"/>
      </rPr>
      <t>)]</t>
    </r>
  </si>
  <si>
    <r>
      <t>I</t>
    </r>
    <r>
      <rPr>
        <vertAlign val="subscript"/>
        <sz val="10"/>
        <color theme="1"/>
        <rFont val="Arial"/>
        <family val="2"/>
      </rPr>
      <t>P_RMS_VMAX</t>
    </r>
    <r>
      <rPr>
        <sz val="10"/>
        <color theme="1"/>
        <rFont val="Arial"/>
        <family val="2"/>
      </rPr>
      <t xml:space="preserve"> = √[D</t>
    </r>
    <r>
      <rPr>
        <vertAlign val="subscript"/>
        <sz val="10"/>
        <color theme="1"/>
        <rFont val="Arial"/>
        <family val="2"/>
      </rPr>
      <t>MIN_CALC</t>
    </r>
    <r>
      <rPr>
        <sz val="10"/>
        <color theme="1"/>
        <rFont val="Aptos Narrow"/>
        <family val="2"/>
      </rPr>
      <t>·</t>
    </r>
    <r>
      <rPr>
        <sz val="10"/>
        <color theme="1"/>
        <rFont val="Arial"/>
        <family val="2"/>
      </rPr>
      <t>(I</t>
    </r>
    <r>
      <rPr>
        <vertAlign val="subscript"/>
        <sz val="10"/>
        <color theme="1"/>
        <rFont val="Arial"/>
        <family val="2"/>
      </rPr>
      <t>PPK_VMAX</t>
    </r>
    <r>
      <rPr>
        <vertAlign val="superscript"/>
        <sz val="10"/>
        <color theme="1"/>
        <rFont val="Arial"/>
        <family val="2"/>
      </rPr>
      <t>2</t>
    </r>
    <r>
      <rPr>
        <sz val="10"/>
        <color theme="1"/>
        <rFont val="Arial"/>
        <family val="2"/>
      </rPr>
      <t>+</t>
    </r>
    <r>
      <rPr>
        <sz val="10"/>
        <color theme="1"/>
        <rFont val="Aptos Narrow"/>
        <family val="2"/>
      </rPr>
      <t>Δ</t>
    </r>
    <r>
      <rPr>
        <sz val="10"/>
        <color theme="1"/>
        <rFont val="Arial"/>
        <family val="2"/>
      </rPr>
      <t>i</t>
    </r>
    <r>
      <rPr>
        <vertAlign val="subscript"/>
        <sz val="10"/>
        <color theme="1"/>
        <rFont val="Arial"/>
        <family val="2"/>
      </rPr>
      <t>P_VMAX</t>
    </r>
    <r>
      <rPr>
        <vertAlign val="superscript"/>
        <sz val="10"/>
        <color theme="1"/>
        <rFont val="Arial"/>
        <family val="2"/>
      </rPr>
      <t>2</t>
    </r>
    <r>
      <rPr>
        <sz val="10"/>
        <color theme="1"/>
        <rFont val="Arial"/>
        <family val="2"/>
      </rPr>
      <t>/3-I</t>
    </r>
    <r>
      <rPr>
        <vertAlign val="subscript"/>
        <sz val="10"/>
        <color theme="1"/>
        <rFont val="Arial"/>
        <family val="2"/>
      </rPr>
      <t>PPK_VMAX</t>
    </r>
    <r>
      <rPr>
        <sz val="10"/>
        <color theme="1"/>
        <rFont val="Aptos Narrow"/>
        <family val="2"/>
      </rPr>
      <t>·Δ</t>
    </r>
    <r>
      <rPr>
        <sz val="10"/>
        <color theme="1"/>
        <rFont val="Arial"/>
        <family val="2"/>
      </rPr>
      <t>i</t>
    </r>
    <r>
      <rPr>
        <vertAlign val="subscript"/>
        <sz val="10"/>
        <color theme="1"/>
        <rFont val="Arial"/>
        <family val="2"/>
      </rPr>
      <t>P_VMAX</t>
    </r>
    <r>
      <rPr>
        <sz val="10"/>
        <color theme="1"/>
        <rFont val="Arial"/>
        <family val="2"/>
      </rPr>
      <t>)]</t>
    </r>
  </si>
  <si>
    <t>Target switching period at nominal input voltage</t>
  </si>
  <si>
    <r>
      <t>T</t>
    </r>
    <r>
      <rPr>
        <vertAlign val="subscript"/>
        <sz val="10"/>
        <color rgb="FF00B050"/>
        <rFont val="Arial"/>
        <family val="2"/>
      </rPr>
      <t>SW_VNOM</t>
    </r>
  </si>
  <si>
    <r>
      <t>T</t>
    </r>
    <r>
      <rPr>
        <vertAlign val="subscript"/>
        <sz val="10"/>
        <color theme="1"/>
        <rFont val="Arial"/>
        <family val="2"/>
      </rPr>
      <t>SW_VNOM</t>
    </r>
    <r>
      <rPr>
        <sz val="10"/>
        <color theme="1"/>
        <rFont val="Arial"/>
        <family val="2"/>
      </rPr>
      <t xml:space="preserve"> = 1/f</t>
    </r>
    <r>
      <rPr>
        <vertAlign val="subscript"/>
        <sz val="10"/>
        <color theme="1"/>
        <rFont val="Arial"/>
        <family val="2"/>
      </rPr>
      <t>SW_TGT</t>
    </r>
  </si>
  <si>
    <t>Peak primary current including CCMP to Q1 gate propagation delay</t>
  </si>
  <si>
    <r>
      <t>I</t>
    </r>
    <r>
      <rPr>
        <vertAlign val="subscript"/>
        <sz val="10"/>
        <color rgb="FF00B050"/>
        <rFont val="Arial"/>
        <family val="2"/>
      </rPr>
      <t>P_PK_TCMP</t>
    </r>
  </si>
  <si>
    <r>
      <t>I</t>
    </r>
    <r>
      <rPr>
        <vertAlign val="subscript"/>
        <sz val="10"/>
        <color theme="1"/>
        <rFont val="Arial"/>
        <family val="2"/>
      </rPr>
      <t>P_PK_TCMP</t>
    </r>
    <r>
      <rPr>
        <sz val="10"/>
        <color theme="1"/>
        <rFont val="Arial"/>
        <family val="2"/>
      </rPr>
      <t xml:space="preserve"> = I</t>
    </r>
    <r>
      <rPr>
        <vertAlign val="subscript"/>
        <sz val="10"/>
        <color theme="1"/>
        <rFont val="Arial"/>
        <family val="2"/>
      </rPr>
      <t>PK_PROG</t>
    </r>
    <r>
      <rPr>
        <sz val="10"/>
        <color theme="1"/>
        <rFont val="Aptos Narrow"/>
        <family val="2"/>
      </rPr>
      <t>·</t>
    </r>
    <r>
      <rPr>
        <sz val="10"/>
        <color theme="1"/>
        <rFont val="Arial"/>
        <family val="2"/>
      </rPr>
      <t>(D</t>
    </r>
    <r>
      <rPr>
        <vertAlign val="subscript"/>
        <sz val="10"/>
        <color theme="1"/>
        <rFont val="Arial"/>
        <family val="2"/>
      </rPr>
      <t>NOM_CALC</t>
    </r>
    <r>
      <rPr>
        <sz val="10"/>
        <color theme="1"/>
        <rFont val="Aptos Narrow"/>
        <family val="2"/>
      </rPr>
      <t>·</t>
    </r>
    <r>
      <rPr>
        <sz val="10"/>
        <color theme="1"/>
        <rFont val="Arial"/>
        <family val="2"/>
      </rPr>
      <t>T</t>
    </r>
    <r>
      <rPr>
        <vertAlign val="subscript"/>
        <sz val="10"/>
        <color theme="1"/>
        <rFont val="Arial"/>
        <family val="2"/>
      </rPr>
      <t>SW_VNOM</t>
    </r>
    <r>
      <rPr>
        <sz val="10"/>
        <color theme="1"/>
        <rFont val="Arial"/>
        <family val="2"/>
      </rPr>
      <t>+t</t>
    </r>
    <r>
      <rPr>
        <vertAlign val="subscript"/>
        <sz val="10"/>
        <color theme="1"/>
        <rFont val="Arial"/>
        <family val="2"/>
      </rPr>
      <t>CCMP</t>
    </r>
    <r>
      <rPr>
        <sz val="10"/>
        <color theme="1"/>
        <rFont val="Arial"/>
        <family val="2"/>
      </rPr>
      <t>)/(D</t>
    </r>
    <r>
      <rPr>
        <vertAlign val="subscript"/>
        <sz val="10"/>
        <color theme="1"/>
        <rFont val="Arial"/>
        <family val="2"/>
      </rPr>
      <t>NOM_CALC</t>
    </r>
    <r>
      <rPr>
        <sz val="10"/>
        <color theme="1"/>
        <rFont val="Aptos Narrow"/>
        <family val="2"/>
      </rPr>
      <t>·</t>
    </r>
    <r>
      <rPr>
        <sz val="10"/>
        <color theme="1"/>
        <rFont val="Arial"/>
        <family val="2"/>
      </rPr>
      <t>T</t>
    </r>
    <r>
      <rPr>
        <vertAlign val="subscript"/>
        <sz val="10"/>
        <color theme="1"/>
        <rFont val="Arial"/>
        <family val="2"/>
      </rPr>
      <t>SW_VNOM</t>
    </r>
    <r>
      <rPr>
        <sz val="10"/>
        <color theme="1"/>
        <rFont val="Arial"/>
        <family val="2"/>
      </rPr>
      <t>)</t>
    </r>
  </si>
  <si>
    <r>
      <t>L</t>
    </r>
    <r>
      <rPr>
        <vertAlign val="subscript"/>
        <sz val="10"/>
        <color theme="1"/>
        <rFont val="Arial"/>
        <family val="2"/>
      </rPr>
      <t>P_CALC</t>
    </r>
    <r>
      <rPr>
        <sz val="10"/>
        <color theme="1"/>
        <rFont val="Arial"/>
        <family val="2"/>
      </rPr>
      <t xml:space="preserve"> = [(V</t>
    </r>
    <r>
      <rPr>
        <vertAlign val="subscript"/>
        <sz val="10"/>
        <color theme="1"/>
        <rFont val="Arial"/>
        <family val="2"/>
      </rPr>
      <t>IN_NOM</t>
    </r>
    <r>
      <rPr>
        <sz val="10"/>
        <color theme="1"/>
        <rFont val="Aptos Narrow"/>
        <family val="2"/>
      </rPr>
      <t>·D</t>
    </r>
    <r>
      <rPr>
        <vertAlign val="subscript"/>
        <sz val="10"/>
        <color theme="1"/>
        <rFont val="Arial"/>
        <family val="2"/>
      </rPr>
      <t>NOM_CALC</t>
    </r>
    <r>
      <rPr>
        <sz val="10"/>
        <color theme="1"/>
        <rFont val="Aptos Narrow"/>
        <family val="2"/>
      </rPr>
      <t>·</t>
    </r>
    <r>
      <rPr>
        <sz val="10"/>
        <color theme="1"/>
        <rFont val="Arial"/>
        <family val="2"/>
      </rPr>
      <t>T</t>
    </r>
    <r>
      <rPr>
        <vertAlign val="subscript"/>
        <sz val="10"/>
        <color theme="1"/>
        <rFont val="Arial"/>
        <family val="2"/>
      </rPr>
      <t>SW_VNOM</t>
    </r>
    <r>
      <rPr>
        <sz val="10"/>
        <color theme="1"/>
        <rFont val="Arial"/>
        <family val="2"/>
      </rPr>
      <t>]/[2</t>
    </r>
    <r>
      <rPr>
        <sz val="10"/>
        <color theme="1"/>
        <rFont val="Aptos Narrow"/>
        <family val="2"/>
      </rPr>
      <t>·</t>
    </r>
    <r>
      <rPr>
        <sz val="10"/>
        <color theme="1"/>
        <rFont val="Arial"/>
        <family val="2"/>
      </rPr>
      <t>(I</t>
    </r>
    <r>
      <rPr>
        <vertAlign val="subscript"/>
        <sz val="10"/>
        <color theme="1"/>
        <rFont val="Arial"/>
        <family val="2"/>
      </rPr>
      <t>PK_CCMP</t>
    </r>
    <r>
      <rPr>
        <sz val="10"/>
        <color theme="1"/>
        <rFont val="Arial"/>
        <family val="2"/>
      </rPr>
      <t>-I</t>
    </r>
    <r>
      <rPr>
        <vertAlign val="subscript"/>
        <sz val="10"/>
        <color theme="1"/>
        <rFont val="Arial"/>
        <family val="2"/>
      </rPr>
      <t>PT_NOM</t>
    </r>
    <r>
      <rPr>
        <sz val="10"/>
        <color theme="1"/>
        <rFont val="Arial"/>
        <family val="2"/>
      </rPr>
      <t>)]</t>
    </r>
  </si>
  <si>
    <r>
      <t>∆v</t>
    </r>
    <r>
      <rPr>
        <vertAlign val="subscript"/>
        <sz val="10"/>
        <color theme="1"/>
        <rFont val="Arial"/>
        <family val="2"/>
      </rPr>
      <t>IN_STATIC</t>
    </r>
    <r>
      <rPr>
        <sz val="10"/>
        <color theme="1"/>
        <rFont val="Arial"/>
        <family val="2"/>
      </rPr>
      <t xml:space="preserve"> = I</t>
    </r>
    <r>
      <rPr>
        <vertAlign val="subscript"/>
        <sz val="10"/>
        <color theme="1"/>
        <rFont val="Arial"/>
        <family val="2"/>
      </rPr>
      <t>PPK_VMIN</t>
    </r>
    <r>
      <rPr>
        <sz val="10"/>
        <color theme="1"/>
        <rFont val="Calibri"/>
        <family val="2"/>
      </rPr>
      <t>·</t>
    </r>
    <r>
      <rPr>
        <sz val="10"/>
        <color theme="1"/>
        <rFont val="Arial"/>
        <family val="2"/>
      </rPr>
      <t>Z</t>
    </r>
    <r>
      <rPr>
        <vertAlign val="subscript"/>
        <sz val="10"/>
        <color theme="1"/>
        <rFont val="Arial"/>
        <family val="2"/>
      </rPr>
      <t>CIN_BULK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</si>
</sst>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
  </numFmts>
  <fonts count="58">
    <font>
      <sz val="11"/>
      <color theme="1"/>
      <name val="Calibri"/>
      <family val="2"/>
      <scheme val="minor"/>
    </font>
    <font>
      <sz val="11"/>
      <color rgb="FF3F3F76"/>
      <name val="Calibri"/>
      <family val="2"/>
      <charset val="134"/>
      <scheme val="minor"/>
    </font>
    <font>
      <b/>
      <sz val="11"/>
      <color rgb="FFFA7D00"/>
      <name val="Calibri"/>
      <family val="2"/>
      <charset val="134"/>
      <scheme val="minor"/>
    </font>
    <font>
      <sz val="11"/>
      <color rgb="FF9C0006"/>
      <name val="Calibri"/>
      <family val="2"/>
      <charset val="134"/>
      <scheme val="minor"/>
    </font>
    <font>
      <sz val="11"/>
      <color rgb="FF006100"/>
      <name val="Calibri"/>
      <family val="2"/>
      <charset val="134"/>
      <scheme val="minor"/>
    </font>
    <font>
      <sz val="11"/>
      <color rgb="FF9C6500"/>
      <name val="Calibri"/>
      <family val="2"/>
      <charset val="134"/>
      <scheme val="minor"/>
    </font>
    <font>
      <b/>
      <sz val="9"/>
      <color indexed="81"/>
      <name val="Tahoma"/>
      <family val="2"/>
    </font>
    <font>
      <b/>
      <sz val="11"/>
      <color rgb="FF0000FF"/>
      <name val="Calibri"/>
      <family val="2"/>
      <scheme val="minor"/>
    </font>
    <font>
      <b/>
      <vertAlign val="subscript"/>
      <sz val="9"/>
      <color indexed="81"/>
      <name val="Tahoma"/>
      <family val="2"/>
    </font>
    <font>
      <b/>
      <sz val="14"/>
      <name val="Arial"/>
      <family val="2"/>
    </font>
    <font>
      <b/>
      <sz val="12"/>
      <color theme="1"/>
      <name val="Arial"/>
      <family val="2"/>
    </font>
    <font>
      <sz val="10"/>
      <color theme="1"/>
      <name val="Arial"/>
      <family val="2"/>
    </font>
    <font>
      <b/>
      <sz val="10"/>
      <color theme="1"/>
      <name val="Arial"/>
      <family val="2"/>
    </font>
    <font>
      <sz val="10"/>
      <name val="Arial"/>
      <family val="2"/>
    </font>
    <font>
      <b/>
      <sz val="10"/>
      <color rgb="FF0000FF"/>
      <name val="Arial"/>
      <family val="2"/>
    </font>
    <font>
      <sz val="11"/>
      <color theme="1"/>
      <name val="Arial"/>
      <family val="2"/>
    </font>
    <font>
      <b/>
      <sz val="11"/>
      <color theme="1"/>
      <name val="Arial"/>
      <family val="2"/>
    </font>
    <font>
      <b/>
      <sz val="11"/>
      <color rgb="FF0000FF"/>
      <name val="Arial"/>
      <family val="2"/>
    </font>
    <font>
      <sz val="11"/>
      <name val="Arial"/>
      <family val="2"/>
    </font>
    <font>
      <sz val="11"/>
      <color rgb="FFFF0000"/>
      <name val="Arial"/>
      <family val="2"/>
    </font>
    <font>
      <b/>
      <sz val="11"/>
      <name val="Arial"/>
      <family val="2"/>
    </font>
    <font>
      <b/>
      <sz val="12"/>
      <name val="Arial"/>
      <family val="2"/>
    </font>
    <font>
      <vertAlign val="subscript"/>
      <sz val="10"/>
      <color theme="1"/>
      <name val="Arial"/>
      <family val="2"/>
    </font>
    <font>
      <vertAlign val="superscript"/>
      <sz val="10"/>
      <color theme="1"/>
      <name val="Arial"/>
      <family val="2"/>
    </font>
    <font>
      <vertAlign val="subscript"/>
      <sz val="10"/>
      <name val="Arial"/>
      <family val="2"/>
    </font>
    <font>
      <vertAlign val="superscript"/>
      <sz val="10"/>
      <name val="Arial"/>
      <family val="2"/>
    </font>
    <font>
      <vertAlign val="subscript"/>
      <sz val="10"/>
      <color rgb="FF00B050"/>
      <name val="Arial"/>
      <family val="2"/>
    </font>
    <font>
      <sz val="10"/>
      <color rgb="FF00B050"/>
      <name val="Arial"/>
      <family val="2"/>
    </font>
    <font>
      <sz val="10"/>
      <color theme="1"/>
      <name val="Calibri"/>
      <family val="2"/>
    </font>
    <font>
      <b/>
      <sz val="12"/>
      <color theme="1"/>
      <name val="Calibri"/>
      <family val="2"/>
      <scheme val="minor"/>
    </font>
    <font>
      <sz val="10"/>
      <color theme="1"/>
      <name val="Aptos Narrow"/>
      <family val="2"/>
    </font>
    <font>
      <sz val="9"/>
      <color indexed="81"/>
      <name val="Tahoma"/>
      <family val="2"/>
    </font>
    <font>
      <sz val="10"/>
      <color theme="1"/>
      <name val="Calibri"/>
      <family val="2"/>
      <scheme val="minor"/>
    </font>
    <font>
      <sz val="10"/>
      <color rgb="FFFF0000"/>
      <name val="Arial"/>
      <family val="2"/>
    </font>
    <font>
      <b/>
      <vertAlign val="superscript"/>
      <sz val="10"/>
      <color theme="1"/>
      <name val="Arial"/>
      <family val="2"/>
    </font>
    <font>
      <sz val="10"/>
      <name val="Calibri"/>
      <family val="2"/>
    </font>
    <font>
      <b/>
      <sz val="11"/>
      <color theme="1"/>
      <name val="Calibri"/>
      <family val="2"/>
      <scheme val="minor"/>
    </font>
    <font>
      <sz val="10"/>
      <color rgb="FF00B050"/>
      <name val="Aptos Narrow"/>
      <family val="2"/>
    </font>
    <font>
      <b/>
      <sz val="10"/>
      <color theme="1"/>
      <name val="Aptos Narrow"/>
      <family val="2"/>
    </font>
    <font>
      <b/>
      <sz val="10"/>
      <name val="Arial"/>
      <family val="2"/>
    </font>
    <font>
      <b/>
      <vertAlign val="subscript"/>
      <sz val="10"/>
      <name val="Arial"/>
      <family val="2"/>
    </font>
    <font>
      <sz val="11"/>
      <color theme="1"/>
      <name val="Calibri"/>
      <family val="2"/>
    </font>
    <font>
      <b/>
      <sz val="16"/>
      <color rgb="FFFF0000"/>
      <name val="Calibri"/>
      <family val="2"/>
      <scheme val="minor"/>
    </font>
    <font>
      <b/>
      <vertAlign val="subscript"/>
      <sz val="11"/>
      <color theme="1"/>
      <name val="Calibri"/>
      <family val="2"/>
      <scheme val="minor"/>
    </font>
    <font>
      <b/>
      <sz val="11"/>
      <name val="Calibri"/>
      <family val="2"/>
      <scheme val="minor"/>
    </font>
    <font>
      <b/>
      <vertAlign val="subscript"/>
      <sz val="11"/>
      <name val="Calibri"/>
      <family val="2"/>
      <scheme val="minor"/>
    </font>
    <font>
      <b/>
      <vertAlign val="subscript"/>
      <sz val="11"/>
      <color rgb="FF0000FF"/>
      <name val="Calibri"/>
      <family val="2"/>
      <scheme val="minor"/>
    </font>
    <font>
      <vertAlign val="subscript"/>
      <sz val="11"/>
      <color theme="1"/>
      <name val="Calibri"/>
      <family val="2"/>
      <scheme val="minor"/>
    </font>
    <font>
      <vertAlign val="subscript"/>
      <sz val="11"/>
      <color theme="1"/>
      <name val="Calibri"/>
      <family val="2"/>
    </font>
    <font>
      <vertAlign val="superscript"/>
      <sz val="11"/>
      <color theme="1"/>
      <name val="Calibri"/>
      <family val="2"/>
    </font>
    <font>
      <vertAlign val="superscript"/>
      <sz val="11"/>
      <color theme="1"/>
      <name val="Calibri"/>
      <family val="2"/>
      <scheme val="minor"/>
    </font>
    <font>
      <b/>
      <sz val="11"/>
      <color rgb="FF0000FF"/>
      <name val="Calibri"/>
      <family val="2"/>
    </font>
    <font>
      <b/>
      <vertAlign val="subscript"/>
      <sz val="11"/>
      <color rgb="FF0000FF"/>
      <name val="Calibri"/>
      <family val="2"/>
    </font>
    <font>
      <b/>
      <sz val="11"/>
      <color theme="1"/>
      <name val="Calibri"/>
      <family val="2"/>
    </font>
    <font>
      <b/>
      <vertAlign val="subscript"/>
      <sz val="11"/>
      <color theme="1"/>
      <name val="Calibri"/>
      <family val="2"/>
    </font>
    <font>
      <b/>
      <sz val="11"/>
      <color rgb="FFCC6600"/>
      <name val="Calibri"/>
      <family val="2"/>
      <scheme val="minor"/>
    </font>
    <font>
      <b/>
      <sz val="11"/>
      <color rgb="FFFF0000"/>
      <name val="Calibri"/>
      <family val="2"/>
      <scheme val="minor"/>
    </font>
    <font>
      <b/>
      <sz val="9"/>
      <color indexed="81"/>
      <name val="Tahoma"/>
      <charset val="1"/>
    </font>
  </fonts>
  <fills count="2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CCFFFF"/>
        <bgColor rgb="FF66FFFF"/>
      </patternFill>
    </fill>
    <fill>
      <patternFill patternType="solid">
        <fgColor theme="8" tint="0.39994506668294322"/>
        <bgColor rgb="FF66FFFF"/>
      </patternFill>
    </fill>
    <fill>
      <patternFill patternType="solid">
        <fgColor theme="7"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C000"/>
        <bgColor indexed="64"/>
      </patternFill>
    </fill>
    <fill>
      <patternFill patternType="solid">
        <fgColor theme="4" tint="0.39997558519241921"/>
        <bgColor indexed="64"/>
      </patternFill>
    </fill>
    <fill>
      <patternFill patternType="solid">
        <fgColor theme="2" tint="-9.9978637043366805E-2"/>
        <bgColor indexed="64"/>
      </patternFill>
    </fill>
    <fill>
      <patternFill patternType="solid">
        <fgColor theme="5" tint="0.39997558519241921"/>
        <bgColor indexed="64"/>
      </patternFill>
    </fill>
    <fill>
      <patternFill patternType="solid">
        <fgColor rgb="FFFFFF00"/>
        <bgColor indexed="64"/>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1" fillId="5" borderId="0" applyNumberFormat="0" applyAlignment="0" applyProtection="0"/>
    <xf numFmtId="0" fontId="2" fillId="6" borderId="1" applyNumberFormat="0" applyAlignment="0" applyProtection="0"/>
    <xf numFmtId="0" fontId="3" fillId="3" borderId="0" applyNumberFormat="0" applyBorder="0" applyAlignment="0" applyProtection="0"/>
    <xf numFmtId="0" fontId="4" fillId="2" borderId="0" applyNumberFormat="0" applyBorder="0" applyAlignment="0" applyProtection="0"/>
    <xf numFmtId="0" fontId="5" fillId="4" borderId="0" applyNumberFormat="0" applyBorder="0" applyAlignment="0" applyProtection="0"/>
    <xf numFmtId="0" fontId="13" fillId="0" borderId="0"/>
  </cellStyleXfs>
  <cellXfs count="190">
    <xf numFmtId="0" fontId="0" fillId="0" borderId="0" xfId="0"/>
    <xf numFmtId="0" fontId="0" fillId="0" borderId="0" xfId="0" applyAlignment="1">
      <alignment vertical="center"/>
    </xf>
    <xf numFmtId="0" fontId="0" fillId="0" borderId="0" xfId="0" applyAlignment="1">
      <alignment horizontal="center" vertical="center"/>
    </xf>
    <xf numFmtId="0" fontId="7" fillId="0" borderId="0" xfId="0" applyFont="1" applyAlignment="1">
      <alignment horizontal="left" vertical="center"/>
    </xf>
    <xf numFmtId="164" fontId="0" fillId="0" borderId="0" xfId="0" applyNumberFormat="1" applyAlignment="1">
      <alignment vertical="center"/>
    </xf>
    <xf numFmtId="0" fontId="7" fillId="0" borderId="0" xfId="0" applyFont="1" applyAlignment="1">
      <alignment horizontal="right" vertical="center"/>
    </xf>
    <xf numFmtId="0" fontId="9" fillId="8" borderId="0" xfId="0" applyFont="1" applyFill="1"/>
    <xf numFmtId="0" fontId="0" fillId="8" borderId="0" xfId="0" applyFill="1"/>
    <xf numFmtId="0" fontId="10" fillId="8" borderId="0" xfId="0" applyFont="1" applyFill="1"/>
    <xf numFmtId="0" fontId="11" fillId="8" borderId="0" xfId="0" applyFont="1" applyFill="1" applyAlignment="1">
      <alignment horizontal="center"/>
    </xf>
    <xf numFmtId="0" fontId="12" fillId="0" borderId="2" xfId="0" applyFont="1" applyBorder="1" applyAlignment="1">
      <alignment horizontal="left" vertical="center" indent="1"/>
    </xf>
    <xf numFmtId="0" fontId="0" fillId="0" borderId="0" xfId="0" applyAlignment="1">
      <alignment wrapText="1"/>
    </xf>
    <xf numFmtId="0" fontId="15" fillId="0" borderId="2" xfId="0" applyFont="1" applyBorder="1"/>
    <xf numFmtId="0" fontId="15" fillId="0" borderId="2" xfId="0" applyFont="1" applyBorder="1" applyAlignment="1">
      <alignment horizontal="center" vertical="center"/>
    </xf>
    <xf numFmtId="0" fontId="17" fillId="0" borderId="2" xfId="0" applyFont="1" applyBorder="1" applyAlignment="1">
      <alignment horizontal="center" vertical="center"/>
    </xf>
    <xf numFmtId="0" fontId="15" fillId="0" borderId="2" xfId="0" applyFont="1" applyBorder="1" applyAlignment="1">
      <alignment vertical="center"/>
    </xf>
    <xf numFmtId="1" fontId="15" fillId="0" borderId="2" xfId="0" applyNumberFormat="1" applyFont="1" applyBorder="1" applyAlignment="1">
      <alignment horizontal="center" vertical="center"/>
    </xf>
    <xf numFmtId="0" fontId="0" fillId="0" borderId="0" xfId="0" applyAlignment="1">
      <alignment horizontal="left" indent="2"/>
    </xf>
    <xf numFmtId="0" fontId="11" fillId="11" borderId="2" xfId="0" applyFont="1" applyFill="1" applyBorder="1" applyAlignment="1">
      <alignment horizontal="center" vertical="center"/>
    </xf>
    <xf numFmtId="11" fontId="11" fillId="11" borderId="2" xfId="0" applyNumberFormat="1" applyFont="1" applyFill="1" applyBorder="1" applyAlignment="1">
      <alignment horizontal="center" vertical="center"/>
    </xf>
    <xf numFmtId="0" fontId="12" fillId="0" borderId="2" xfId="0" applyFont="1" applyBorder="1" applyAlignment="1">
      <alignment horizontal="left" vertical="center"/>
    </xf>
    <xf numFmtId="0" fontId="0" fillId="0" borderId="0" xfId="0" applyAlignment="1">
      <alignment horizontal="left" vertical="center"/>
    </xf>
    <xf numFmtId="0" fontId="12" fillId="0" borderId="2" xfId="0" applyFont="1" applyBorder="1" applyAlignment="1">
      <alignment vertical="center" wrapText="1"/>
    </xf>
    <xf numFmtId="164" fontId="11" fillId="10" borderId="2" xfId="0" applyNumberFormat="1" applyFont="1" applyFill="1" applyBorder="1" applyAlignment="1">
      <alignment horizontal="center" vertical="center"/>
    </xf>
    <xf numFmtId="0" fontId="11" fillId="10" borderId="2" xfId="0" applyFont="1" applyFill="1" applyBorder="1" applyAlignment="1">
      <alignment horizontal="center" vertical="center"/>
    </xf>
    <xf numFmtId="1" fontId="12" fillId="9" borderId="2" xfId="0" applyNumberFormat="1" applyFont="1" applyFill="1" applyBorder="1" applyAlignment="1">
      <alignment horizontal="center" vertical="center"/>
    </xf>
    <xf numFmtId="0" fontId="12" fillId="9" borderId="2" xfId="0" applyFont="1" applyFill="1" applyBorder="1" applyAlignment="1">
      <alignment horizontal="center" vertical="center"/>
    </xf>
    <xf numFmtId="0" fontId="11" fillId="0" borderId="2" xfId="0" applyFont="1" applyBorder="1" applyAlignment="1">
      <alignment horizontal="left" vertical="center" indent="1"/>
    </xf>
    <xf numFmtId="164" fontId="12" fillId="9" borderId="2" xfId="0" applyNumberFormat="1" applyFont="1" applyFill="1" applyBorder="1" applyAlignment="1">
      <alignment horizontal="center" vertical="center"/>
    </xf>
    <xf numFmtId="1" fontId="12" fillId="7" borderId="2" xfId="0" applyNumberFormat="1" applyFont="1" applyFill="1" applyBorder="1" applyAlignment="1">
      <alignment horizontal="center" vertical="center"/>
    </xf>
    <xf numFmtId="0" fontId="12" fillId="7" borderId="2" xfId="0" applyFont="1" applyFill="1" applyBorder="1" applyAlignment="1">
      <alignment horizontal="center" vertical="center"/>
    </xf>
    <xf numFmtId="2" fontId="11" fillId="10" borderId="2" xfId="0" applyNumberFormat="1" applyFont="1" applyFill="1" applyBorder="1" applyAlignment="1">
      <alignment horizontal="center" vertical="center"/>
    </xf>
    <xf numFmtId="1" fontId="11" fillId="10" borderId="2" xfId="0" applyNumberFormat="1" applyFont="1" applyFill="1" applyBorder="1" applyAlignment="1">
      <alignment horizontal="center" vertical="center"/>
    </xf>
    <xf numFmtId="11" fontId="11" fillId="10" borderId="2" xfId="0" applyNumberFormat="1" applyFont="1" applyFill="1" applyBorder="1" applyAlignment="1">
      <alignment horizontal="center" vertical="center"/>
    </xf>
    <xf numFmtId="0" fontId="11" fillId="0" borderId="2" xfId="0" applyFont="1" applyBorder="1" applyAlignment="1">
      <alignment horizontal="left" vertical="center"/>
    </xf>
    <xf numFmtId="0" fontId="11" fillId="0" borderId="2" xfId="0" applyFont="1" applyBorder="1" applyAlignment="1">
      <alignment vertical="center"/>
    </xf>
    <xf numFmtId="0" fontId="13" fillId="0" borderId="2" xfId="0" applyFont="1" applyBorder="1" applyAlignment="1">
      <alignment horizontal="left" vertical="center" indent="1"/>
    </xf>
    <xf numFmtId="0" fontId="11" fillId="7" borderId="2" xfId="0" applyFont="1" applyFill="1" applyBorder="1" applyAlignment="1">
      <alignment horizontal="center" vertical="center"/>
    </xf>
    <xf numFmtId="49" fontId="11" fillId="0" borderId="2" xfId="0" applyNumberFormat="1" applyFont="1" applyBorder="1" applyAlignment="1">
      <alignment horizontal="left" vertical="center" indent="1"/>
    </xf>
    <xf numFmtId="2" fontId="12" fillId="9" borderId="2" xfId="0" applyNumberFormat="1" applyFont="1" applyFill="1" applyBorder="1" applyAlignment="1">
      <alignment horizontal="center" vertical="center"/>
    </xf>
    <xf numFmtId="164" fontId="12" fillId="7" borderId="2" xfId="0" applyNumberFormat="1" applyFont="1" applyFill="1" applyBorder="1" applyAlignment="1">
      <alignment horizontal="center" vertical="center"/>
    </xf>
    <xf numFmtId="2" fontId="12" fillId="7" borderId="2" xfId="0" applyNumberFormat="1" applyFont="1" applyFill="1" applyBorder="1" applyAlignment="1">
      <alignment horizontal="center" vertical="center"/>
    </xf>
    <xf numFmtId="0" fontId="14" fillId="0" borderId="2" xfId="0" applyFont="1" applyBorder="1" applyAlignment="1">
      <alignment horizontal="right" vertical="center"/>
    </xf>
    <xf numFmtId="0" fontId="11" fillId="0" borderId="2" xfId="0" applyFont="1" applyBorder="1" applyAlignment="1">
      <alignment vertical="center" wrapText="1"/>
    </xf>
    <xf numFmtId="0" fontId="27" fillId="0" borderId="2" xfId="0" applyFont="1" applyBorder="1" applyAlignment="1">
      <alignment vertical="center" wrapText="1"/>
    </xf>
    <xf numFmtId="0" fontId="27" fillId="0" borderId="2" xfId="0" applyFont="1" applyBorder="1" applyAlignment="1">
      <alignment horizontal="left" vertical="center"/>
    </xf>
    <xf numFmtId="0" fontId="27" fillId="0" borderId="2" xfId="0" applyFont="1" applyBorder="1" applyAlignment="1">
      <alignment vertical="center"/>
    </xf>
    <xf numFmtId="49" fontId="29" fillId="0" borderId="0" xfId="0" applyNumberFormat="1" applyFont="1" applyAlignment="1">
      <alignment horizontal="center" vertical="center" wrapText="1"/>
    </xf>
    <xf numFmtId="0" fontId="10" fillId="0" borderId="0" xfId="0" applyFont="1"/>
    <xf numFmtId="49" fontId="0" fillId="0" borderId="0" xfId="0" applyNumberFormat="1" applyAlignment="1">
      <alignment horizontal="center" vertical="center" wrapText="1"/>
    </xf>
    <xf numFmtId="0" fontId="13" fillId="0" borderId="2" xfId="0" applyFont="1" applyBorder="1" applyAlignment="1">
      <alignment vertical="center" wrapText="1"/>
    </xf>
    <xf numFmtId="0" fontId="13" fillId="0" borderId="2" xfId="0" applyFont="1" applyBorder="1" applyAlignment="1">
      <alignment horizontal="left" vertical="center"/>
    </xf>
    <xf numFmtId="165" fontId="12" fillId="7" borderId="2" xfId="0" applyNumberFormat="1" applyFont="1" applyFill="1" applyBorder="1" applyAlignment="1">
      <alignment horizontal="center" vertical="center"/>
    </xf>
    <xf numFmtId="0" fontId="13" fillId="11" borderId="2" xfId="0" applyFont="1" applyFill="1" applyBorder="1" applyAlignment="1">
      <alignment horizontal="center" vertical="center"/>
    </xf>
    <xf numFmtId="0" fontId="20" fillId="0" borderId="2" xfId="0" applyFont="1" applyBorder="1" applyAlignment="1">
      <alignment horizontal="center" vertical="center"/>
    </xf>
    <xf numFmtId="1" fontId="12" fillId="0" borderId="2" xfId="0" applyNumberFormat="1" applyFont="1" applyBorder="1" applyAlignment="1">
      <alignment horizontal="center" vertical="center"/>
    </xf>
    <xf numFmtId="0" fontId="12" fillId="0" borderId="2" xfId="0" applyFont="1" applyBorder="1" applyAlignment="1">
      <alignment horizontal="center" vertical="center"/>
    </xf>
    <xf numFmtId="0" fontId="11" fillId="0" borderId="2" xfId="0" applyFont="1" applyBorder="1" applyAlignment="1">
      <alignment horizontal="center" vertical="center"/>
    </xf>
    <xf numFmtId="164" fontId="12" fillId="0" borderId="2" xfId="0" applyNumberFormat="1" applyFont="1" applyBorder="1" applyAlignment="1">
      <alignment horizontal="center" vertical="center"/>
    </xf>
    <xf numFmtId="2" fontId="11" fillId="0" borderId="2" xfId="0" applyNumberFormat="1" applyFont="1" applyBorder="1" applyAlignment="1">
      <alignment horizontal="center" vertical="center"/>
    </xf>
    <xf numFmtId="164" fontId="11" fillId="0" borderId="2" xfId="0" applyNumberFormat="1" applyFont="1" applyBorder="1" applyAlignment="1">
      <alignment horizontal="center" vertical="center"/>
    </xf>
    <xf numFmtId="1" fontId="11" fillId="0" borderId="2" xfId="0" applyNumberFormat="1" applyFont="1" applyBorder="1" applyAlignment="1">
      <alignment horizontal="center" vertical="center"/>
    </xf>
    <xf numFmtId="0" fontId="15" fillId="0" borderId="2" xfId="0" applyFont="1" applyBorder="1" applyAlignment="1">
      <alignment horizontal="left" vertical="center"/>
    </xf>
    <xf numFmtId="0" fontId="15" fillId="0" borderId="2" xfId="0" applyFont="1" applyBorder="1" applyAlignment="1">
      <alignment vertical="center" wrapText="1"/>
    </xf>
    <xf numFmtId="0" fontId="15" fillId="0" borderId="2" xfId="0" applyFont="1" applyBorder="1" applyAlignment="1">
      <alignment horizontal="left" vertical="center" indent="1"/>
    </xf>
    <xf numFmtId="0" fontId="17" fillId="0" borderId="2" xfId="0" applyFont="1" applyBorder="1" applyAlignment="1">
      <alignment horizontal="right" vertical="center" wrapText="1"/>
    </xf>
    <xf numFmtId="0" fontId="17" fillId="0" borderId="2" xfId="0" applyFont="1" applyBorder="1" applyAlignment="1">
      <alignment vertical="center"/>
    </xf>
    <xf numFmtId="164" fontId="15" fillId="0" borderId="2" xfId="0" applyNumberFormat="1" applyFont="1" applyBorder="1" applyAlignment="1">
      <alignment horizontal="center" vertical="center"/>
    </xf>
    <xf numFmtId="0" fontId="18" fillId="0" borderId="2" xfId="0" applyFont="1" applyBorder="1" applyAlignment="1">
      <alignment horizontal="left" vertical="center" indent="1"/>
    </xf>
    <xf numFmtId="0" fontId="16" fillId="0" borderId="2" xfId="0" applyFont="1" applyBorder="1" applyAlignment="1">
      <alignment horizontal="right" vertical="center" wrapText="1"/>
    </xf>
    <xf numFmtId="0" fontId="16" fillId="0" borderId="2" xfId="0" applyFont="1" applyBorder="1" applyAlignment="1">
      <alignment vertical="center"/>
    </xf>
    <xf numFmtId="164" fontId="16" fillId="0" borderId="2" xfId="0" applyNumberFormat="1" applyFont="1" applyBorder="1" applyAlignment="1">
      <alignment horizontal="center" vertical="center"/>
    </xf>
    <xf numFmtId="0" fontId="16" fillId="0" borderId="2" xfId="0" applyFont="1" applyBorder="1" applyAlignment="1">
      <alignment horizontal="center" vertical="center"/>
    </xf>
    <xf numFmtId="0" fontId="20" fillId="0" borderId="2" xfId="0" applyFont="1" applyBorder="1" applyAlignment="1">
      <alignment horizontal="right" vertical="center" wrapText="1"/>
    </xf>
    <xf numFmtId="0" fontId="20" fillId="0" borderId="2" xfId="0" applyFont="1" applyBorder="1" applyAlignment="1">
      <alignment vertical="center"/>
    </xf>
    <xf numFmtId="0" fontId="19" fillId="0" borderId="2" xfId="0" applyFont="1" applyBorder="1" applyAlignment="1">
      <alignment horizontal="left" vertical="center" indent="1"/>
    </xf>
    <xf numFmtId="2" fontId="15" fillId="0" borderId="2" xfId="0" applyNumberFormat="1" applyFont="1" applyBorder="1" applyAlignment="1">
      <alignment horizontal="center" vertical="center"/>
    </xf>
    <xf numFmtId="2" fontId="12" fillId="0" borderId="2" xfId="0" applyNumberFormat="1" applyFont="1" applyBorder="1" applyAlignment="1">
      <alignment horizontal="center" vertical="center"/>
    </xf>
    <xf numFmtId="0" fontId="32" fillId="0" borderId="0" xfId="0" applyFont="1" applyAlignment="1">
      <alignment vertical="center"/>
    </xf>
    <xf numFmtId="0" fontId="32" fillId="0" borderId="13" xfId="0" applyFont="1" applyBorder="1" applyAlignment="1">
      <alignment vertical="center"/>
    </xf>
    <xf numFmtId="0" fontId="32" fillId="0" borderId="2" xfId="0" applyFont="1" applyBorder="1" applyAlignment="1">
      <alignment vertical="center"/>
    </xf>
    <xf numFmtId="0" fontId="13" fillId="0" borderId="2" xfId="0" applyFont="1" applyBorder="1" applyAlignment="1">
      <alignment vertical="center"/>
    </xf>
    <xf numFmtId="0" fontId="32" fillId="15" borderId="0" xfId="0" applyFont="1" applyFill="1" applyAlignment="1">
      <alignment vertical="center"/>
    </xf>
    <xf numFmtId="0" fontId="32" fillId="15" borderId="13" xfId="0" applyFont="1" applyFill="1" applyBorder="1" applyAlignment="1">
      <alignment vertical="center"/>
    </xf>
    <xf numFmtId="0" fontId="32" fillId="15" borderId="2" xfId="0" applyFont="1" applyFill="1" applyBorder="1" applyAlignment="1">
      <alignment vertical="center"/>
    </xf>
    <xf numFmtId="0" fontId="13" fillId="0" borderId="2" xfId="0" applyFont="1" applyBorder="1" applyAlignment="1">
      <alignment horizontal="center" vertical="center"/>
    </xf>
    <xf numFmtId="0" fontId="13" fillId="0" borderId="0" xfId="0" applyFont="1" applyAlignment="1">
      <alignment horizontal="center" vertical="center"/>
    </xf>
    <xf numFmtId="0" fontId="33" fillId="0" borderId="2" xfId="0" applyFont="1" applyBorder="1" applyAlignment="1">
      <alignment horizontal="left" vertical="center" indent="1"/>
    </xf>
    <xf numFmtId="0" fontId="20" fillId="15" borderId="0" xfId="0" applyFont="1" applyFill="1" applyAlignment="1">
      <alignment horizontal="center" vertical="center"/>
    </xf>
    <xf numFmtId="165" fontId="11" fillId="10" borderId="2" xfId="0" applyNumberFormat="1" applyFont="1" applyFill="1" applyBorder="1" applyAlignment="1">
      <alignment horizontal="center" vertical="center"/>
    </xf>
    <xf numFmtId="0" fontId="11" fillId="0" borderId="2" xfId="0" applyFont="1" applyBorder="1" applyAlignment="1">
      <alignment horizontal="left" vertical="center" wrapText="1"/>
    </xf>
    <xf numFmtId="0" fontId="27" fillId="0" borderId="2" xfId="0" applyFont="1" applyBorder="1" applyAlignment="1">
      <alignment horizontal="left" vertical="center" wrapText="1"/>
    </xf>
    <xf numFmtId="49" fontId="12" fillId="0" borderId="2" xfId="0" applyNumberFormat="1" applyFont="1" applyBorder="1" applyAlignment="1">
      <alignment horizontal="left" vertical="center" indent="1"/>
    </xf>
    <xf numFmtId="0" fontId="12" fillId="0" borderId="2" xfId="0" applyFont="1" applyBorder="1" applyAlignment="1">
      <alignment vertical="center"/>
    </xf>
    <xf numFmtId="0" fontId="36" fillId="0" borderId="0" xfId="0" applyFont="1" applyAlignment="1">
      <alignment vertical="center"/>
    </xf>
    <xf numFmtId="11" fontId="11" fillId="0" borderId="2" xfId="0" applyNumberFormat="1" applyFont="1" applyBorder="1" applyAlignment="1">
      <alignment horizontal="center" vertical="center"/>
    </xf>
    <xf numFmtId="0" fontId="13" fillId="0" borderId="0" xfId="6" applyAlignment="1">
      <alignment horizontal="center" vertical="center"/>
    </xf>
    <xf numFmtId="0" fontId="13" fillId="0" borderId="14" xfId="6" applyBorder="1" applyAlignment="1">
      <alignment horizontal="center" vertical="center" wrapText="1"/>
    </xf>
    <xf numFmtId="0" fontId="13" fillId="0" borderId="0" xfId="6" applyAlignment="1">
      <alignment horizontal="center" vertical="center" wrapText="1"/>
    </xf>
    <xf numFmtId="1" fontId="13" fillId="0" borderId="0" xfId="6" applyNumberFormat="1" applyAlignment="1">
      <alignment horizontal="center" vertical="center" wrapText="1"/>
    </xf>
    <xf numFmtId="2" fontId="13" fillId="0" borderId="0" xfId="6" applyNumberFormat="1" applyAlignment="1">
      <alignment horizontal="center" vertical="center" wrapText="1"/>
    </xf>
    <xf numFmtId="165" fontId="13" fillId="0" borderId="0" xfId="6" applyNumberFormat="1" applyAlignment="1">
      <alignment horizontal="center" vertical="center" wrapText="1"/>
    </xf>
    <xf numFmtId="0" fontId="39" fillId="0" borderId="0" xfId="6" applyFont="1" applyAlignment="1">
      <alignment horizontal="center" vertical="center" wrapText="1"/>
    </xf>
    <xf numFmtId="0" fontId="13" fillId="0" borderId="0" xfId="6"/>
    <xf numFmtId="0" fontId="39" fillId="18" borderId="16" xfId="6" applyFont="1" applyFill="1" applyBorder="1" applyAlignment="1">
      <alignment horizontal="center" vertical="center" wrapText="1"/>
    </xf>
    <xf numFmtId="0" fontId="39" fillId="19" borderId="16" xfId="6" applyFont="1" applyFill="1" applyBorder="1" applyAlignment="1">
      <alignment horizontal="center" vertical="center" wrapText="1"/>
    </xf>
    <xf numFmtId="0" fontId="39" fillId="16" borderId="16" xfId="6" applyFont="1" applyFill="1" applyBorder="1" applyAlignment="1">
      <alignment horizontal="center" vertical="center" wrapText="1"/>
    </xf>
    <xf numFmtId="0" fontId="39" fillId="16" borderId="17" xfId="6" applyFont="1" applyFill="1" applyBorder="1" applyAlignment="1">
      <alignment horizontal="center" vertical="center" wrapText="1"/>
    </xf>
    <xf numFmtId="166" fontId="13" fillId="0" borderId="0" xfId="6" applyNumberFormat="1" applyAlignment="1">
      <alignment horizontal="center" vertical="center" wrapText="1"/>
    </xf>
    <xf numFmtId="164" fontId="13" fillId="0" borderId="0" xfId="6" applyNumberFormat="1" applyAlignment="1">
      <alignment horizontal="center" vertical="center" wrapText="1"/>
    </xf>
    <xf numFmtId="165" fontId="13" fillId="0" borderId="0" xfId="6" applyNumberFormat="1" applyAlignment="1">
      <alignment horizontal="center" vertical="center"/>
    </xf>
    <xf numFmtId="0" fontId="39" fillId="16" borderId="15" xfId="6" applyFont="1" applyFill="1" applyBorder="1" applyAlignment="1">
      <alignment horizontal="center" vertical="center" wrapText="1"/>
    </xf>
    <xf numFmtId="0" fontId="39" fillId="20" borderId="16" xfId="6" applyFont="1" applyFill="1" applyBorder="1" applyAlignment="1">
      <alignment horizontal="center" vertical="center" wrapText="1"/>
    </xf>
    <xf numFmtId="0" fontId="39" fillId="17" borderId="16" xfId="6" applyFont="1" applyFill="1" applyBorder="1" applyAlignment="1">
      <alignment horizontal="center" vertical="center" wrapText="1"/>
    </xf>
    <xf numFmtId="0" fontId="42" fillId="0" borderId="0" xfId="0" applyFont="1"/>
    <xf numFmtId="0" fontId="0" fillId="0" borderId="0" xfId="0" applyAlignment="1">
      <alignment horizontal="center"/>
    </xf>
    <xf numFmtId="0" fontId="36" fillId="0" borderId="0" xfId="0" applyFont="1" applyAlignment="1">
      <alignment horizontal="left" vertical="center"/>
    </xf>
    <xf numFmtId="0" fontId="0" fillId="15" borderId="0" xfId="0" applyFill="1" applyAlignment="1">
      <alignment horizontal="center" vertical="center"/>
    </xf>
    <xf numFmtId="0" fontId="41" fillId="15" borderId="0" xfId="0" applyFont="1" applyFill="1" applyAlignment="1">
      <alignment horizontal="center" vertical="center"/>
    </xf>
    <xf numFmtId="0" fontId="0" fillId="21" borderId="0" xfId="0" applyFill="1" applyAlignment="1">
      <alignment horizontal="center"/>
    </xf>
    <xf numFmtId="0" fontId="36" fillId="0" borderId="0" xfId="0" applyFont="1" applyAlignment="1">
      <alignment horizontal="right"/>
    </xf>
    <xf numFmtId="0" fontId="36" fillId="0" borderId="0" xfId="0" applyFont="1"/>
    <xf numFmtId="0" fontId="36" fillId="0" borderId="0" xfId="0" applyFont="1" applyAlignment="1">
      <alignment horizontal="left"/>
    </xf>
    <xf numFmtId="0" fontId="36" fillId="0" borderId="0" xfId="0" applyFont="1" applyAlignment="1">
      <alignment horizontal="center"/>
    </xf>
    <xf numFmtId="0" fontId="0" fillId="0" borderId="0" xfId="0" applyAlignment="1">
      <alignment horizontal="right"/>
    </xf>
    <xf numFmtId="0" fontId="44" fillId="0" borderId="0" xfId="0" applyFont="1" applyAlignment="1">
      <alignment horizontal="left" vertical="center"/>
    </xf>
    <xf numFmtId="1" fontId="0" fillId="15" borderId="0" xfId="0" applyNumberFormat="1" applyFill="1" applyAlignment="1">
      <alignment horizontal="center" vertical="center"/>
    </xf>
    <xf numFmtId="0" fontId="0" fillId="0" borderId="0" xfId="0" applyAlignment="1">
      <alignment horizontal="left"/>
    </xf>
    <xf numFmtId="164" fontId="0" fillId="15" borderId="0" xfId="0" applyNumberFormat="1" applyFill="1" applyAlignment="1">
      <alignment horizontal="center" vertical="center"/>
    </xf>
    <xf numFmtId="0" fontId="36" fillId="0" borderId="0" xfId="0" applyFont="1" applyAlignment="1">
      <alignment horizontal="right" vertical="center" wrapText="1"/>
    </xf>
    <xf numFmtId="164" fontId="0" fillId="0" borderId="0" xfId="0" applyNumberFormat="1" applyAlignment="1">
      <alignment horizontal="center" vertical="center"/>
    </xf>
    <xf numFmtId="0" fontId="7" fillId="0" borderId="0" xfId="0" applyFont="1" applyAlignment="1">
      <alignment horizontal="right"/>
    </xf>
    <xf numFmtId="166" fontId="0" fillId="22" borderId="0" xfId="0" applyNumberFormat="1" applyFill="1" applyAlignment="1">
      <alignment horizontal="center" vertical="center"/>
    </xf>
    <xf numFmtId="0" fontId="41" fillId="22" borderId="0" xfId="0" applyFont="1" applyFill="1" applyAlignment="1">
      <alignment horizontal="center" vertical="center"/>
    </xf>
    <xf numFmtId="49" fontId="0" fillId="0" borderId="0" xfId="0" applyNumberFormat="1"/>
    <xf numFmtId="1" fontId="0" fillId="22" borderId="0" xfId="0" applyNumberFormat="1" applyFill="1" applyAlignment="1">
      <alignment horizontal="center" vertical="center"/>
    </xf>
    <xf numFmtId="0" fontId="0" fillId="22" borderId="0" xfId="0" applyFill="1" applyAlignment="1">
      <alignment horizontal="center" vertical="center"/>
    </xf>
    <xf numFmtId="0" fontId="7" fillId="0" borderId="0" xfId="0" applyFont="1" applyAlignment="1">
      <alignment vertical="center"/>
    </xf>
    <xf numFmtId="0" fontId="51" fillId="0" borderId="0" xfId="0" applyFont="1" applyAlignment="1">
      <alignment vertical="center"/>
    </xf>
    <xf numFmtId="0" fontId="53" fillId="0" borderId="0" xfId="0" applyFont="1" applyAlignment="1">
      <alignment vertical="center"/>
    </xf>
    <xf numFmtId="164" fontId="0" fillId="22" borderId="0" xfId="0" applyNumberFormat="1" applyFill="1" applyAlignment="1">
      <alignment horizontal="center" vertical="center"/>
    </xf>
    <xf numFmtId="164" fontId="0" fillId="0" borderId="0" xfId="0" applyNumberFormat="1"/>
    <xf numFmtId="0" fontId="55" fillId="0" borderId="0" xfId="0" applyFont="1" applyAlignment="1">
      <alignment horizontal="right"/>
    </xf>
    <xf numFmtId="0" fontId="41" fillId="0" borderId="0" xfId="0" applyFont="1"/>
    <xf numFmtId="0" fontId="56" fillId="0" borderId="0" xfId="0" applyFont="1"/>
    <xf numFmtId="2" fontId="0" fillId="22" borderId="0" xfId="0" applyNumberFormat="1" applyFill="1" applyAlignment="1">
      <alignment horizontal="center" vertical="center"/>
    </xf>
    <xf numFmtId="0" fontId="30" fillId="10" borderId="2" xfId="0" applyFont="1" applyFill="1" applyBorder="1" applyAlignment="1">
      <alignment horizontal="center" vertical="center"/>
    </xf>
    <xf numFmtId="0" fontId="20" fillId="13" borderId="2" xfId="0" applyFont="1" applyFill="1" applyBorder="1" applyAlignment="1">
      <alignment horizontal="center" vertical="center"/>
    </xf>
    <xf numFmtId="0" fontId="20" fillId="15" borderId="2" xfId="0" applyFont="1" applyFill="1" applyBorder="1" applyAlignment="1">
      <alignment horizontal="center" vertical="center"/>
    </xf>
    <xf numFmtId="0" fontId="20" fillId="0" borderId="2" xfId="0" applyFont="1" applyBorder="1" applyAlignment="1">
      <alignment horizontal="center" vertical="center"/>
    </xf>
    <xf numFmtId="0" fontId="20" fillId="13" borderId="11" xfId="0" applyFont="1" applyFill="1" applyBorder="1" applyAlignment="1">
      <alignment horizontal="center" vertical="center"/>
    </xf>
    <xf numFmtId="0" fontId="20" fillId="13" borderId="12" xfId="0" applyFont="1" applyFill="1" applyBorder="1" applyAlignment="1">
      <alignment horizontal="center" vertical="center"/>
    </xf>
    <xf numFmtId="0" fontId="20" fillId="13" borderId="13" xfId="0" applyFont="1" applyFill="1" applyBorder="1" applyAlignment="1">
      <alignment horizontal="center" vertical="center"/>
    </xf>
    <xf numFmtId="0" fontId="21" fillId="12" borderId="2" xfId="0" applyFont="1" applyFill="1" applyBorder="1" applyAlignment="1">
      <alignment horizontal="center" vertical="center"/>
    </xf>
    <xf numFmtId="0" fontId="21" fillId="12" borderId="11" xfId="0" applyFont="1" applyFill="1" applyBorder="1" applyAlignment="1">
      <alignment horizontal="center" vertical="center"/>
    </xf>
    <xf numFmtId="0" fontId="21" fillId="12" borderId="12" xfId="0" applyFont="1" applyFill="1" applyBorder="1" applyAlignment="1">
      <alignment horizontal="center" vertical="center"/>
    </xf>
    <xf numFmtId="0" fontId="21" fillId="12" borderId="13" xfId="0" applyFont="1" applyFill="1" applyBorder="1" applyAlignment="1">
      <alignment horizontal="center" vertical="center"/>
    </xf>
    <xf numFmtId="0" fontId="21" fillId="14" borderId="2" xfId="0" applyFont="1" applyFill="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0" xfId="0" applyFont="1" applyAlignment="1">
      <alignment horizontal="center" vertical="center"/>
    </xf>
    <xf numFmtId="0" fontId="15" fillId="0" borderId="8" xfId="0" applyFont="1" applyBorder="1" applyAlignment="1">
      <alignment horizontal="center" vertical="center"/>
    </xf>
    <xf numFmtId="0" fontId="44" fillId="0" borderId="0" xfId="0" applyFont="1" applyAlignment="1">
      <alignment horizontal="right"/>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0" xfId="0"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3" xfId="0" applyBorder="1" applyAlignment="1">
      <alignment horizontal="center"/>
    </xf>
    <xf numFmtId="0" fontId="36" fillId="0" borderId="0" xfId="0" applyFont="1" applyAlignment="1">
      <alignment horizontal="right" vertical="center"/>
    </xf>
    <xf numFmtId="0" fontId="36" fillId="0" borderId="0" xfId="0" applyFont="1" applyAlignment="1">
      <alignment horizontal="right"/>
    </xf>
    <xf numFmtId="0" fontId="41" fillId="0" borderId="0" xfId="0" applyFont="1" applyAlignment="1">
      <alignment horizontal="left"/>
    </xf>
    <xf numFmtId="0" fontId="36" fillId="0" borderId="0" xfId="0" applyFont="1" applyAlignment="1">
      <alignment horizontal="right" vertical="center" wrapText="1"/>
    </xf>
    <xf numFmtId="0" fontId="7" fillId="0" borderId="0" xfId="0" applyFont="1" applyAlignment="1">
      <alignment horizontal="right"/>
    </xf>
    <xf numFmtId="0" fontId="7" fillId="0" borderId="0" xfId="0" applyFont="1" applyAlignment="1">
      <alignment horizontal="right" wrapText="1"/>
    </xf>
    <xf numFmtId="0" fontId="11" fillId="0" borderId="4" xfId="0" applyFont="1" applyBorder="1" applyAlignment="1">
      <alignment horizontal="left" vertical="top" wrapText="1"/>
    </xf>
    <xf numFmtId="0" fontId="10" fillId="0" borderId="5" xfId="0" applyFont="1" applyBorder="1" applyAlignment="1">
      <alignment horizontal="left" vertical="top"/>
    </xf>
    <xf numFmtId="0" fontId="10" fillId="0" borderId="6" xfId="0" applyFont="1" applyBorder="1" applyAlignment="1">
      <alignment horizontal="left" vertical="top"/>
    </xf>
    <xf numFmtId="0" fontId="10" fillId="0" borderId="7" xfId="0" applyFont="1" applyBorder="1" applyAlignment="1">
      <alignment horizontal="left" vertical="top"/>
    </xf>
    <xf numFmtId="0" fontId="10" fillId="0" borderId="0" xfId="0" applyFont="1" applyAlignment="1">
      <alignment horizontal="left" vertical="top"/>
    </xf>
    <xf numFmtId="0" fontId="10" fillId="0" borderId="8" xfId="0" applyFont="1" applyBorder="1" applyAlignment="1">
      <alignment horizontal="left" vertical="top"/>
    </xf>
    <xf numFmtId="0" fontId="10" fillId="0" borderId="9" xfId="0" applyFont="1" applyBorder="1" applyAlignment="1">
      <alignment horizontal="left" vertical="top"/>
    </xf>
    <xf numFmtId="0" fontId="10" fillId="0" borderId="10" xfId="0" applyFont="1" applyBorder="1" applyAlignment="1">
      <alignment horizontal="left" vertical="top"/>
    </xf>
    <xf numFmtId="0" fontId="10" fillId="0" borderId="3" xfId="0" applyFont="1" applyBorder="1" applyAlignment="1">
      <alignment horizontal="left" vertical="top"/>
    </xf>
    <xf numFmtId="0" fontId="11" fillId="8" borderId="0" xfId="0" applyFont="1" applyFill="1" applyAlignment="1">
      <alignment horizontal="left" vertical="center" wrapText="1"/>
    </xf>
  </cellXfs>
  <cellStyles count="7">
    <cellStyle name="Bad 2" xfId="3" xr:uid="{30BA0232-EC67-4989-BF38-522694A80C38}"/>
    <cellStyle name="Calculation 2" xfId="2" xr:uid="{973C42C0-77C1-4FF3-94BA-B3D7F962AF9C}"/>
    <cellStyle name="Good 2" xfId="4" xr:uid="{DCA2031B-4CAC-4B9B-BE98-E58AB0CB1981}"/>
    <cellStyle name="Input 2" xfId="1" xr:uid="{BA88FDF6-85F3-4552-85EE-1B6908A59ABB}"/>
    <cellStyle name="Neutral 2" xfId="5" xr:uid="{793D8D19-173E-4C3B-AF0B-B8A957EC510C}"/>
    <cellStyle name="Normal" xfId="0" builtinId="0"/>
    <cellStyle name="Normal 2" xfId="6" xr:uid="{E1D27DC9-920A-437C-9F27-81568CC2C0EA}"/>
  </cellStyles>
  <dxfs count="3">
    <dxf>
      <fill>
        <patternFill>
          <bgColor rgb="FFFF0000"/>
        </patternFill>
      </fill>
    </dxf>
    <dxf>
      <fill>
        <patternFill>
          <bgColor rgb="FFFF0000"/>
        </patternFill>
      </fill>
    </dxf>
    <dxf>
      <fill>
        <patternFill>
          <bgColor rgb="FF92D050"/>
        </patternFill>
      </fill>
    </dxf>
  </dxfs>
  <tableStyles count="0" defaultTableStyle="TableStyleMedium2" defaultPivotStyle="PivotStyleLight16"/>
  <colors>
    <mruColors>
      <color rgb="FFFFCCFF"/>
      <color rgb="FFFF99FF"/>
      <color rgb="FFFF66FF"/>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4467225</xdr:colOff>
          <xdr:row>1</xdr:row>
          <xdr:rowOff>0</xdr:rowOff>
        </xdr:from>
        <xdr:to>
          <xdr:col>4</xdr:col>
          <xdr:colOff>2470785</xdr:colOff>
          <xdr:row>14</xdr:row>
          <xdr:rowOff>260985</xdr:rowOff>
        </xdr:to>
        <xdr:sp macro="" textlink="">
          <xdr:nvSpPr>
            <xdr:cNvPr id="13420" name="Object 108" hidden="1">
              <a:extLst>
                <a:ext uri="{63B3BB69-23CF-44E3-9099-C40C66FF867C}">
                  <a14:compatExt spid="_x0000_s13420"/>
                </a:ext>
                <a:ext uri="{FF2B5EF4-FFF2-40B4-BE49-F238E27FC236}">
                  <a16:creationId xmlns:a16="http://schemas.microsoft.com/office/drawing/2014/main" id="{00000000-0008-0000-0000-00006C3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4172</xdr:rowOff>
    </xdr:from>
    <xdr:to>
      <xdr:col>4</xdr:col>
      <xdr:colOff>1215390</xdr:colOff>
      <xdr:row>19</xdr:row>
      <xdr:rowOff>2540</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 y="270872"/>
          <a:ext cx="3653789" cy="3427368"/>
        </a:xfrm>
        <a:prstGeom prst="rect">
          <a:avLst/>
        </a:prstGeom>
      </xdr:spPr>
    </xdr:pic>
    <xdr:clientData/>
  </xdr:twoCellAnchor>
  <xdr:twoCellAnchor editAs="oneCell">
    <xdr:from>
      <xdr:col>4</xdr:col>
      <xdr:colOff>775336</xdr:colOff>
      <xdr:row>1</xdr:row>
      <xdr:rowOff>3810</xdr:rowOff>
    </xdr:from>
    <xdr:to>
      <xdr:col>11</xdr:col>
      <xdr:colOff>491491</xdr:colOff>
      <xdr:row>19</xdr:row>
      <xdr:rowOff>2631</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213736" y="270510"/>
          <a:ext cx="5669280" cy="3427821"/>
        </a:xfrm>
        <a:prstGeom prst="rect">
          <a:avLst/>
        </a:prstGeom>
      </xdr:spPr>
    </xdr:pic>
    <xdr:clientData/>
  </xdr:twoCellAnchor>
  <xdr:twoCellAnchor editAs="oneCell">
    <xdr:from>
      <xdr:col>11</xdr:col>
      <xdr:colOff>529591</xdr:colOff>
      <xdr:row>1</xdr:row>
      <xdr:rowOff>11430</xdr:rowOff>
    </xdr:from>
    <xdr:to>
      <xdr:col>16</xdr:col>
      <xdr:colOff>186691</xdr:colOff>
      <xdr:row>19</xdr:row>
      <xdr:rowOff>234</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921116" y="278130"/>
          <a:ext cx="5770245" cy="3419709"/>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package" Target="../embeddings/Microsoft_Visio_Drawing.vsdx"/><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9BAF5-4B79-4D6F-9241-FC75782C0E27}">
  <dimension ref="A1:EV266"/>
  <sheetViews>
    <sheetView showGridLines="0" tabSelected="1" topLeftCell="A83" zoomScaleNormal="100" zoomScaleSheetLayoutView="10" zoomScalePageLayoutView="20" workbookViewId="0">
      <selection activeCell="A146" sqref="A146:G146"/>
    </sheetView>
  </sheetViews>
  <sheetFormatPr defaultRowHeight="15"/>
  <cols>
    <col min="1" max="1" width="77.5703125" style="11" customWidth="1"/>
    <col min="2" max="2" width="14.7109375" style="1" customWidth="1"/>
    <col min="3" max="3" width="10.5703125" style="1" customWidth="1"/>
    <col min="4" max="4" width="9.7109375" style="1" customWidth="1"/>
    <col min="5" max="5" width="79.42578125" style="17" customWidth="1"/>
    <col min="6" max="6" width="20.85546875" customWidth="1"/>
    <col min="7" max="7" width="16.140625" style="2" customWidth="1"/>
    <col min="8" max="8" width="3.140625" customWidth="1"/>
    <col min="9" max="9" width="10" bestFit="1" customWidth="1"/>
    <col min="10" max="10" width="12.42578125" bestFit="1" customWidth="1"/>
    <col min="11" max="11" width="17" customWidth="1"/>
    <col min="12" max="12" width="10.140625" customWidth="1"/>
    <col min="13" max="13" width="8.5703125" customWidth="1"/>
    <col min="14" max="14" width="3.5703125" customWidth="1"/>
  </cols>
  <sheetData>
    <row r="1" spans="1:7" s="1" customFormat="1" ht="21" customHeight="1">
      <c r="A1" s="153" t="s">
        <v>73</v>
      </c>
      <c r="B1" s="153"/>
      <c r="C1" s="153"/>
      <c r="D1" s="153"/>
      <c r="E1" s="153"/>
      <c r="F1" s="153"/>
      <c r="G1" s="153"/>
    </row>
    <row r="2" spans="1:7" s="1" customFormat="1" ht="21" customHeight="1">
      <c r="A2" s="158"/>
      <c r="B2" s="159"/>
      <c r="C2" s="159"/>
      <c r="D2" s="159"/>
      <c r="E2" s="159"/>
      <c r="F2" s="159"/>
      <c r="G2" s="160"/>
    </row>
    <row r="3" spans="1:7" s="1" customFormat="1" ht="21" customHeight="1">
      <c r="A3" s="161"/>
      <c r="B3" s="162"/>
      <c r="C3" s="162"/>
      <c r="D3" s="162"/>
      <c r="E3" s="162"/>
      <c r="F3" s="162"/>
      <c r="G3" s="163"/>
    </row>
    <row r="4" spans="1:7" s="1" customFormat="1" ht="21" customHeight="1">
      <c r="A4" s="161"/>
      <c r="B4" s="162"/>
      <c r="C4" s="162"/>
      <c r="D4" s="162"/>
      <c r="E4" s="162"/>
      <c r="F4" s="162"/>
      <c r="G4" s="163"/>
    </row>
    <row r="5" spans="1:7" s="1" customFormat="1" ht="21" customHeight="1">
      <c r="A5" s="161"/>
      <c r="B5" s="162"/>
      <c r="C5" s="162"/>
      <c r="D5" s="162"/>
      <c r="E5" s="162"/>
      <c r="F5" s="162"/>
      <c r="G5" s="163"/>
    </row>
    <row r="6" spans="1:7" s="1" customFormat="1" ht="21" customHeight="1">
      <c r="A6" s="161"/>
      <c r="B6" s="162"/>
      <c r="C6" s="162"/>
      <c r="D6" s="162"/>
      <c r="E6" s="162"/>
      <c r="F6" s="162"/>
      <c r="G6" s="163"/>
    </row>
    <row r="7" spans="1:7" s="1" customFormat="1" ht="21" customHeight="1">
      <c r="A7" s="161"/>
      <c r="B7" s="162"/>
      <c r="C7" s="162"/>
      <c r="D7" s="162"/>
      <c r="E7" s="162"/>
      <c r="F7" s="162"/>
      <c r="G7" s="163"/>
    </row>
    <row r="8" spans="1:7" s="1" customFormat="1" ht="21" customHeight="1">
      <c r="A8" s="161"/>
      <c r="B8" s="162"/>
      <c r="C8" s="162"/>
      <c r="D8" s="162"/>
      <c r="E8" s="162"/>
      <c r="F8" s="162"/>
      <c r="G8" s="163"/>
    </row>
    <row r="9" spans="1:7" s="1" customFormat="1" ht="21" customHeight="1">
      <c r="A9" s="161"/>
      <c r="B9" s="162"/>
      <c r="C9" s="162"/>
      <c r="D9" s="162"/>
      <c r="E9" s="162"/>
      <c r="F9" s="162"/>
      <c r="G9" s="163"/>
    </row>
    <row r="10" spans="1:7" s="1" customFormat="1" ht="21" customHeight="1">
      <c r="A10" s="161"/>
      <c r="B10" s="162"/>
      <c r="C10" s="162"/>
      <c r="D10" s="162"/>
      <c r="E10" s="162"/>
      <c r="F10" s="162"/>
      <c r="G10" s="163"/>
    </row>
    <row r="11" spans="1:7" s="1" customFormat="1" ht="21" customHeight="1">
      <c r="A11" s="161"/>
      <c r="B11" s="162"/>
      <c r="C11" s="162"/>
      <c r="D11" s="162"/>
      <c r="E11" s="162"/>
      <c r="F11" s="162"/>
      <c r="G11" s="163"/>
    </row>
    <row r="12" spans="1:7" s="1" customFormat="1" ht="21" customHeight="1">
      <c r="A12" s="161"/>
      <c r="B12" s="162"/>
      <c r="C12" s="162"/>
      <c r="D12" s="162"/>
      <c r="E12" s="162"/>
      <c r="F12" s="162"/>
      <c r="G12" s="163"/>
    </row>
    <row r="13" spans="1:7" s="1" customFormat="1" ht="21" customHeight="1">
      <c r="A13" s="161"/>
      <c r="B13" s="162"/>
      <c r="C13" s="162"/>
      <c r="D13" s="162"/>
      <c r="E13" s="162"/>
      <c r="F13" s="162"/>
      <c r="G13" s="163"/>
    </row>
    <row r="14" spans="1:7" s="1" customFormat="1" ht="21" customHeight="1">
      <c r="A14" s="161"/>
      <c r="B14" s="162"/>
      <c r="C14" s="162"/>
      <c r="D14" s="162"/>
      <c r="E14" s="162"/>
      <c r="F14" s="162"/>
      <c r="G14" s="163"/>
    </row>
    <row r="15" spans="1:7" s="1" customFormat="1" ht="21" customHeight="1">
      <c r="A15" s="161"/>
      <c r="B15" s="162"/>
      <c r="C15" s="162"/>
      <c r="D15" s="162"/>
      <c r="E15" s="162"/>
      <c r="F15" s="162"/>
      <c r="G15" s="163"/>
    </row>
    <row r="16" spans="1:7" s="1" customFormat="1" ht="21" customHeight="1">
      <c r="A16" s="153" t="s">
        <v>72</v>
      </c>
      <c r="B16" s="153"/>
      <c r="C16" s="153"/>
      <c r="D16" s="153"/>
      <c r="E16" s="153"/>
      <c r="F16" s="153"/>
      <c r="G16" s="153"/>
    </row>
    <row r="17" spans="1:12" s="1" customFormat="1" ht="21" customHeight="1">
      <c r="A17" s="147" t="s">
        <v>109</v>
      </c>
      <c r="B17" s="147"/>
      <c r="C17" s="147"/>
      <c r="D17" s="147"/>
      <c r="E17" s="147"/>
      <c r="F17" s="147"/>
      <c r="G17" s="147"/>
    </row>
    <row r="18" spans="1:12" s="1" customFormat="1" ht="21" customHeight="1">
      <c r="A18" s="22" t="s">
        <v>17</v>
      </c>
      <c r="B18" s="20" t="s">
        <v>18</v>
      </c>
      <c r="C18" s="20" t="s">
        <v>19</v>
      </c>
      <c r="D18" s="20" t="s">
        <v>20</v>
      </c>
      <c r="E18" s="10" t="s">
        <v>21</v>
      </c>
      <c r="F18" s="20" t="s">
        <v>22</v>
      </c>
      <c r="G18" s="20" t="s">
        <v>16</v>
      </c>
    </row>
    <row r="19" spans="1:12" s="1" customFormat="1" ht="21" customHeight="1">
      <c r="A19" s="43" t="s">
        <v>94</v>
      </c>
      <c r="B19" s="34" t="s">
        <v>97</v>
      </c>
      <c r="C19" s="40">
        <v>10</v>
      </c>
      <c r="D19" s="30" t="s">
        <v>0</v>
      </c>
      <c r="E19" s="27"/>
      <c r="F19" s="35"/>
      <c r="G19" s="13"/>
      <c r="H19" s="21"/>
    </row>
    <row r="20" spans="1:12" s="1" customFormat="1" ht="21" customHeight="1">
      <c r="A20" s="50" t="s">
        <v>95</v>
      </c>
      <c r="B20" s="51" t="s">
        <v>98</v>
      </c>
      <c r="C20" s="40">
        <v>12</v>
      </c>
      <c r="D20" s="30" t="s">
        <v>0</v>
      </c>
      <c r="E20" s="27"/>
      <c r="F20" s="42"/>
      <c r="G20" s="14"/>
      <c r="H20" s="21"/>
      <c r="I20" s="5"/>
      <c r="J20" s="5"/>
      <c r="K20" s="5"/>
      <c r="L20" s="3"/>
    </row>
    <row r="21" spans="1:12" s="1" customFormat="1" ht="21" customHeight="1">
      <c r="A21" s="50" t="s">
        <v>96</v>
      </c>
      <c r="B21" s="51" t="s">
        <v>99</v>
      </c>
      <c r="C21" s="40">
        <v>14</v>
      </c>
      <c r="D21" s="30" t="s">
        <v>0</v>
      </c>
      <c r="E21" s="27"/>
      <c r="F21" s="42"/>
      <c r="G21" s="14"/>
      <c r="H21" s="21"/>
      <c r="I21" s="5"/>
      <c r="J21" s="5"/>
      <c r="K21" s="5"/>
      <c r="L21" s="3"/>
    </row>
    <row r="22" spans="1:12" s="1" customFormat="1" ht="21" customHeight="1">
      <c r="A22" s="50" t="s">
        <v>110</v>
      </c>
      <c r="B22" s="51" t="s">
        <v>111</v>
      </c>
      <c r="C22" s="29">
        <v>150</v>
      </c>
      <c r="D22" s="30" t="s">
        <v>4</v>
      </c>
      <c r="E22" s="27"/>
      <c r="F22" s="42"/>
      <c r="G22" s="53">
        <f>C22*1000</f>
        <v>150000</v>
      </c>
      <c r="H22" s="21"/>
      <c r="I22" s="5"/>
      <c r="J22" s="5"/>
      <c r="K22" s="5"/>
      <c r="L22" s="3"/>
    </row>
    <row r="23" spans="1:12" s="1" customFormat="1" ht="21" customHeight="1">
      <c r="A23" s="50" t="s">
        <v>143</v>
      </c>
      <c r="B23" s="51" t="s">
        <v>144</v>
      </c>
      <c r="C23" s="29">
        <v>12</v>
      </c>
      <c r="D23" s="30" t="s">
        <v>14</v>
      </c>
      <c r="E23" s="27"/>
      <c r="F23" s="42"/>
      <c r="G23" s="53">
        <f>C23/1000</f>
        <v>1.2E-2</v>
      </c>
      <c r="H23" s="21"/>
      <c r="I23" s="5"/>
      <c r="J23" s="5"/>
      <c r="K23" s="5"/>
      <c r="L23" s="3"/>
    </row>
    <row r="24" spans="1:12" s="1" customFormat="1" ht="21" customHeight="1">
      <c r="A24" s="147" t="s">
        <v>130</v>
      </c>
      <c r="B24" s="147"/>
      <c r="C24" s="147"/>
      <c r="D24" s="147"/>
      <c r="E24" s="147"/>
      <c r="F24" s="147"/>
      <c r="G24" s="147"/>
    </row>
    <row r="25" spans="1:12" s="1" customFormat="1" ht="21" customHeight="1">
      <c r="A25" s="43" t="s">
        <v>45</v>
      </c>
      <c r="B25" s="34" t="s">
        <v>38</v>
      </c>
      <c r="C25" s="40">
        <v>12</v>
      </c>
      <c r="D25" s="30" t="s">
        <v>0</v>
      </c>
      <c r="E25" s="27"/>
      <c r="F25" s="35"/>
      <c r="G25" s="13"/>
    </row>
    <row r="26" spans="1:12" s="1" customFormat="1" ht="21" customHeight="1">
      <c r="A26" s="43" t="s">
        <v>47</v>
      </c>
      <c r="B26" s="34" t="s">
        <v>39</v>
      </c>
      <c r="C26" s="40">
        <v>0.33</v>
      </c>
      <c r="D26" s="30" t="s">
        <v>5</v>
      </c>
      <c r="E26" s="27"/>
      <c r="F26" s="35"/>
      <c r="G26" s="18">
        <f>C26*0.001</f>
        <v>3.3E-4</v>
      </c>
    </row>
    <row r="27" spans="1:12" s="1" customFormat="1" ht="21" customHeight="1">
      <c r="A27" s="43" t="s">
        <v>46</v>
      </c>
      <c r="B27" s="34" t="s">
        <v>40</v>
      </c>
      <c r="C27" s="41">
        <v>1</v>
      </c>
      <c r="D27" s="30" t="s">
        <v>1</v>
      </c>
      <c r="E27" s="27"/>
      <c r="F27" s="35"/>
      <c r="G27" s="13"/>
    </row>
    <row r="28" spans="1:12" s="1" customFormat="1" ht="21" customHeight="1">
      <c r="A28" s="50" t="s">
        <v>145</v>
      </c>
      <c r="B28" s="81" t="s">
        <v>315</v>
      </c>
      <c r="C28" s="29">
        <v>500</v>
      </c>
      <c r="D28" s="30" t="s">
        <v>6</v>
      </c>
      <c r="E28" s="27"/>
      <c r="F28" s="35"/>
      <c r="G28" s="18">
        <f>C28/1000</f>
        <v>0.5</v>
      </c>
    </row>
    <row r="29" spans="1:12" s="1" customFormat="1" ht="21" customHeight="1">
      <c r="A29" s="147" t="s">
        <v>70</v>
      </c>
      <c r="B29" s="147"/>
      <c r="C29" s="147"/>
      <c r="D29" s="147"/>
      <c r="E29" s="147"/>
      <c r="F29" s="147"/>
      <c r="G29" s="147"/>
    </row>
    <row r="30" spans="1:12" s="1" customFormat="1" ht="21" customHeight="1">
      <c r="A30" s="43" t="s">
        <v>106</v>
      </c>
      <c r="B30" s="34" t="s">
        <v>305</v>
      </c>
      <c r="C30" s="52">
        <v>1</v>
      </c>
      <c r="D30" s="30" t="s">
        <v>0</v>
      </c>
      <c r="E30" s="27"/>
      <c r="F30" s="35"/>
      <c r="G30" s="13"/>
    </row>
    <row r="31" spans="1:12" s="1" customFormat="1" ht="21" customHeight="1">
      <c r="A31" s="43" t="s">
        <v>107</v>
      </c>
      <c r="B31" s="34" t="s">
        <v>306</v>
      </c>
      <c r="C31" s="28">
        <v>100</v>
      </c>
      <c r="D31" s="26" t="s">
        <v>11</v>
      </c>
      <c r="E31" s="27"/>
      <c r="F31" s="35"/>
      <c r="G31" s="13"/>
    </row>
    <row r="32" spans="1:12" s="1" customFormat="1" ht="21" customHeight="1">
      <c r="A32" s="43" t="s">
        <v>36</v>
      </c>
      <c r="B32" s="35" t="s">
        <v>52</v>
      </c>
      <c r="C32" s="30">
        <v>100</v>
      </c>
      <c r="D32" s="30" t="s">
        <v>11</v>
      </c>
      <c r="E32" s="27"/>
      <c r="F32" s="35"/>
      <c r="G32" s="18">
        <f>C32*1000</f>
        <v>100000</v>
      </c>
    </row>
    <row r="33" spans="1:152" s="1" customFormat="1" ht="21" customHeight="1">
      <c r="A33" s="44" t="s">
        <v>108</v>
      </c>
      <c r="B33" s="46" t="s">
        <v>307</v>
      </c>
      <c r="C33" s="31">
        <f>G33/1000</f>
        <v>9.0909090909090899</v>
      </c>
      <c r="D33" s="24" t="s">
        <v>11</v>
      </c>
      <c r="E33" s="27" t="s">
        <v>309</v>
      </c>
      <c r="F33" s="35"/>
      <c r="G33" s="18">
        <f>G32/(C25/C30-1)</f>
        <v>9090.9090909090901</v>
      </c>
    </row>
    <row r="34" spans="1:152" s="1" customFormat="1" ht="21" customHeight="1">
      <c r="A34" s="43" t="s">
        <v>37</v>
      </c>
      <c r="B34" s="35" t="s">
        <v>51</v>
      </c>
      <c r="C34" s="30">
        <v>9.09</v>
      </c>
      <c r="D34" s="30" t="s">
        <v>11</v>
      </c>
      <c r="E34" s="27"/>
      <c r="F34" s="35"/>
      <c r="G34" s="18">
        <f>C34*1000</f>
        <v>9090</v>
      </c>
    </row>
    <row r="35" spans="1:152" s="1" customFormat="1" ht="21" customHeight="1">
      <c r="A35" s="44" t="s">
        <v>35</v>
      </c>
      <c r="B35" s="46" t="s">
        <v>53</v>
      </c>
      <c r="C35" s="23">
        <f>C30*(C34+C32)/C34</f>
        <v>12.001100110011002</v>
      </c>
      <c r="D35" s="24" t="s">
        <v>0</v>
      </c>
      <c r="E35" s="27" t="s">
        <v>308</v>
      </c>
      <c r="F35" s="35"/>
      <c r="G35" s="13"/>
    </row>
    <row r="36" spans="1:152" s="1" customFormat="1" ht="21" customHeight="1">
      <c r="A36" s="147" t="s">
        <v>267</v>
      </c>
      <c r="B36" s="147"/>
      <c r="C36" s="147"/>
      <c r="D36" s="147"/>
      <c r="E36" s="147"/>
      <c r="F36" s="147"/>
      <c r="G36" s="147"/>
    </row>
    <row r="37" spans="1:152" s="1" customFormat="1" ht="21" customHeight="1">
      <c r="A37" s="44" t="s">
        <v>48</v>
      </c>
      <c r="B37" s="45" t="s">
        <v>41</v>
      </c>
      <c r="C37" s="32">
        <f>G37*1000</f>
        <v>3.9603630363036308</v>
      </c>
      <c r="D37" s="24" t="s">
        <v>7</v>
      </c>
      <c r="E37" s="38" t="s">
        <v>131</v>
      </c>
      <c r="F37" s="35"/>
      <c r="G37" s="18">
        <f>C35*G26</f>
        <v>3.9603630363036308E-3</v>
      </c>
    </row>
    <row r="38" spans="1:152" s="1" customFormat="1" ht="21" customHeight="1">
      <c r="A38" s="44" t="s">
        <v>49</v>
      </c>
      <c r="B38" s="45" t="s">
        <v>42</v>
      </c>
      <c r="C38" s="23">
        <f>(C35+G28)*C27</f>
        <v>12.501100110011002</v>
      </c>
      <c r="D38" s="24" t="s">
        <v>8</v>
      </c>
      <c r="E38" s="38" t="s">
        <v>316</v>
      </c>
      <c r="F38" s="35"/>
      <c r="G38" s="13"/>
    </row>
    <row r="39" spans="1:152" s="1" customFormat="1" ht="21" customHeight="1">
      <c r="A39" s="43" t="s">
        <v>50</v>
      </c>
      <c r="B39" s="34" t="s">
        <v>43</v>
      </c>
      <c r="C39" s="30">
        <v>0.88700000000000001</v>
      </c>
      <c r="D39" s="37"/>
      <c r="E39" s="27"/>
      <c r="F39" s="35"/>
      <c r="G39" s="13"/>
    </row>
    <row r="40" spans="1:152" s="1" customFormat="1" ht="21" customHeight="1">
      <c r="A40" s="44" t="s">
        <v>9</v>
      </c>
      <c r="B40" s="45" t="s">
        <v>44</v>
      </c>
      <c r="C40" s="23">
        <f>C38/C39</f>
        <v>14.093686708016913</v>
      </c>
      <c r="D40" s="24" t="s">
        <v>8</v>
      </c>
      <c r="E40" s="38" t="s">
        <v>24</v>
      </c>
      <c r="F40" s="35"/>
      <c r="G40" s="13"/>
    </row>
    <row r="41" spans="1:152" s="1" customFormat="1" ht="21" customHeight="1">
      <c r="A41" s="44" t="s">
        <v>115</v>
      </c>
      <c r="B41" s="46" t="s">
        <v>116</v>
      </c>
      <c r="C41" s="23">
        <f>C35/C27</f>
        <v>12.001100110011002</v>
      </c>
      <c r="D41" s="24" t="s">
        <v>15</v>
      </c>
      <c r="E41" s="27" t="s">
        <v>117</v>
      </c>
      <c r="F41" s="35"/>
      <c r="G41" s="57"/>
    </row>
    <row r="42" spans="1:152" s="1" customFormat="1" ht="21" customHeight="1">
      <c r="A42" s="150" t="s">
        <v>71</v>
      </c>
      <c r="B42" s="151"/>
      <c r="C42" s="151"/>
      <c r="D42" s="151"/>
      <c r="E42" s="151"/>
      <c r="F42" s="151"/>
      <c r="G42" s="152"/>
    </row>
    <row r="43" spans="1:152" s="1" customFormat="1" ht="21" customHeight="1">
      <c r="A43" s="43" t="s">
        <v>146</v>
      </c>
      <c r="B43" s="34" t="s">
        <v>310</v>
      </c>
      <c r="C43" s="29">
        <v>80</v>
      </c>
      <c r="D43" s="30" t="s">
        <v>0</v>
      </c>
      <c r="E43" s="27"/>
      <c r="F43" s="35"/>
      <c r="G43" s="13"/>
    </row>
    <row r="44" spans="1:152" s="1" customFormat="1" ht="21" customHeight="1">
      <c r="A44" s="43" t="s">
        <v>147</v>
      </c>
      <c r="B44" s="34" t="s">
        <v>312</v>
      </c>
      <c r="C44" s="30">
        <v>60</v>
      </c>
      <c r="D44" s="30" t="s">
        <v>0</v>
      </c>
      <c r="E44" s="27"/>
      <c r="F44" s="35"/>
      <c r="G44" s="13"/>
    </row>
    <row r="45" spans="1:152" s="1" customFormat="1" ht="21" customHeight="1">
      <c r="A45" s="43" t="s">
        <v>119</v>
      </c>
      <c r="B45" s="34" t="s">
        <v>120</v>
      </c>
      <c r="C45" s="25">
        <v>650</v>
      </c>
      <c r="D45" s="26" t="s">
        <v>121</v>
      </c>
      <c r="E45" s="38"/>
      <c r="F45" s="35"/>
      <c r="G45" s="18">
        <f>C45*10^-9</f>
        <v>6.5000000000000002E-7</v>
      </c>
    </row>
    <row r="46" spans="1:152" s="1" customFormat="1" ht="21" customHeight="1">
      <c r="A46" s="43" t="s">
        <v>74</v>
      </c>
      <c r="B46" s="34" t="s">
        <v>75</v>
      </c>
      <c r="C46" s="29">
        <v>20</v>
      </c>
      <c r="D46" s="30" t="s">
        <v>10</v>
      </c>
      <c r="E46" s="38"/>
      <c r="F46" s="35"/>
      <c r="G46" s="18">
        <f>C46*10^-6</f>
        <v>1.9999999999999998E-5</v>
      </c>
    </row>
    <row r="47" spans="1:152" s="1" customFormat="1" ht="21" customHeight="1">
      <c r="A47" s="43" t="s">
        <v>214</v>
      </c>
      <c r="B47" s="34" t="s">
        <v>215</v>
      </c>
      <c r="C47" s="41">
        <v>2.52</v>
      </c>
      <c r="D47" s="30" t="s">
        <v>10</v>
      </c>
      <c r="E47" s="38"/>
      <c r="F47" s="35"/>
      <c r="G47" s="18">
        <f>C47*10^-6</f>
        <v>2.52E-6</v>
      </c>
    </row>
    <row r="48" spans="1:152" s="80" customFormat="1" ht="21" customHeight="1">
      <c r="A48" s="157" t="s">
        <v>148</v>
      </c>
      <c r="B48" s="157"/>
      <c r="C48" s="157"/>
      <c r="D48" s="157"/>
      <c r="E48" s="157"/>
      <c r="F48" s="157"/>
      <c r="G48" s="157"/>
      <c r="H48" s="157"/>
      <c r="I48" s="157"/>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c r="DJ48" s="78"/>
      <c r="DK48" s="78"/>
      <c r="DL48" s="78"/>
      <c r="DM48" s="78"/>
      <c r="DN48" s="78"/>
      <c r="DO48" s="78"/>
      <c r="DP48" s="78"/>
      <c r="DQ48" s="78"/>
      <c r="DR48" s="78"/>
      <c r="DS48" s="78"/>
      <c r="DT48" s="78"/>
      <c r="DU48" s="78"/>
      <c r="DV48" s="78"/>
      <c r="DW48" s="78"/>
      <c r="DX48" s="78"/>
      <c r="DY48" s="78"/>
      <c r="DZ48" s="78"/>
      <c r="EA48" s="78"/>
      <c r="EB48" s="78"/>
      <c r="EC48" s="78"/>
      <c r="ED48" s="78"/>
      <c r="EE48" s="78"/>
      <c r="EF48" s="78"/>
      <c r="EG48" s="78"/>
      <c r="EH48" s="78"/>
      <c r="EI48" s="78"/>
      <c r="EJ48" s="78"/>
      <c r="EK48" s="78"/>
      <c r="EL48" s="78"/>
      <c r="EM48" s="78"/>
      <c r="EN48" s="78"/>
      <c r="EO48" s="78"/>
      <c r="EP48" s="78"/>
      <c r="EQ48" s="78"/>
      <c r="ER48" s="78"/>
      <c r="ES48" s="78"/>
      <c r="ET48" s="78"/>
      <c r="EU48" s="78"/>
      <c r="EV48" s="79"/>
    </row>
    <row r="49" spans="1:152" s="84" customFormat="1" ht="21" customHeight="1">
      <c r="A49" s="148" t="s">
        <v>149</v>
      </c>
      <c r="B49" s="148"/>
      <c r="C49" s="148"/>
      <c r="D49" s="148"/>
      <c r="E49" s="148"/>
      <c r="F49" s="148"/>
      <c r="G49" s="148"/>
      <c r="H49" s="148"/>
      <c r="I49" s="148"/>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2"/>
      <c r="AN49" s="82"/>
      <c r="AO49" s="82"/>
      <c r="AP49" s="82"/>
      <c r="AQ49" s="82"/>
      <c r="AR49" s="82"/>
      <c r="AS49" s="82"/>
      <c r="AT49" s="82"/>
      <c r="AU49" s="82"/>
      <c r="AV49" s="82"/>
      <c r="AW49" s="82"/>
      <c r="AX49" s="82"/>
      <c r="AY49" s="82"/>
      <c r="AZ49" s="82"/>
      <c r="BA49" s="82"/>
      <c r="BB49" s="82"/>
      <c r="BC49" s="82"/>
      <c r="BD49" s="82"/>
      <c r="BE49" s="82"/>
      <c r="BF49" s="82"/>
      <c r="BG49" s="82"/>
      <c r="BH49" s="82"/>
      <c r="BI49" s="82"/>
      <c r="BJ49" s="82"/>
      <c r="BK49" s="82"/>
      <c r="BL49" s="82"/>
      <c r="BM49" s="82"/>
      <c r="BN49" s="82"/>
      <c r="BO49" s="82"/>
      <c r="BP49" s="82"/>
      <c r="BQ49" s="82"/>
      <c r="BR49" s="82"/>
      <c r="BS49" s="82"/>
      <c r="BT49" s="82"/>
      <c r="BU49" s="82"/>
      <c r="BV49" s="82"/>
      <c r="BW49" s="82"/>
      <c r="BX49" s="82"/>
      <c r="BY49" s="82"/>
      <c r="BZ49" s="82"/>
      <c r="CA49" s="82"/>
      <c r="CB49" s="82"/>
      <c r="CC49" s="82"/>
      <c r="CD49" s="82"/>
      <c r="CE49" s="82"/>
      <c r="CF49" s="82"/>
      <c r="CG49" s="82"/>
      <c r="CH49" s="82"/>
      <c r="CI49" s="82"/>
      <c r="CJ49" s="82"/>
      <c r="CK49" s="82"/>
      <c r="CL49" s="82"/>
      <c r="CM49" s="82"/>
      <c r="CN49" s="82"/>
      <c r="CO49" s="82"/>
      <c r="CP49" s="82"/>
      <c r="CQ49" s="82"/>
      <c r="CR49" s="82"/>
      <c r="CS49" s="82"/>
      <c r="CT49" s="82"/>
      <c r="CU49" s="82"/>
      <c r="CV49" s="82"/>
      <c r="CW49" s="82"/>
      <c r="CX49" s="82"/>
      <c r="CY49" s="82"/>
      <c r="CZ49" s="82"/>
      <c r="DA49" s="82"/>
      <c r="DB49" s="82"/>
      <c r="DC49" s="82"/>
      <c r="DD49" s="82"/>
      <c r="DE49" s="82"/>
      <c r="DF49" s="82"/>
      <c r="DG49" s="82"/>
      <c r="DH49" s="82"/>
      <c r="DI49" s="82"/>
      <c r="DJ49" s="82"/>
      <c r="DK49" s="82"/>
      <c r="DL49" s="82"/>
      <c r="DM49" s="82"/>
      <c r="DN49" s="82"/>
      <c r="DO49" s="82"/>
      <c r="DP49" s="82"/>
      <c r="DQ49" s="82"/>
      <c r="DR49" s="82"/>
      <c r="DS49" s="82"/>
      <c r="DT49" s="82"/>
      <c r="DU49" s="82"/>
      <c r="DV49" s="82"/>
      <c r="DW49" s="82"/>
      <c r="DX49" s="82"/>
      <c r="DY49" s="82"/>
      <c r="DZ49" s="82"/>
      <c r="EA49" s="82"/>
      <c r="EB49" s="82"/>
      <c r="EC49" s="82"/>
      <c r="ED49" s="82"/>
      <c r="EE49" s="82"/>
      <c r="EF49" s="82"/>
      <c r="EG49" s="82"/>
      <c r="EH49" s="82"/>
      <c r="EI49" s="82"/>
      <c r="EJ49" s="82"/>
      <c r="EK49" s="82"/>
      <c r="EL49" s="82"/>
      <c r="EM49" s="82"/>
      <c r="EN49" s="82"/>
      <c r="EO49" s="82"/>
      <c r="EP49" s="82"/>
      <c r="EQ49" s="82"/>
      <c r="ER49" s="82"/>
      <c r="ES49" s="82"/>
      <c r="ET49" s="82"/>
      <c r="EU49" s="82"/>
      <c r="EV49" s="83"/>
    </row>
    <row r="50" spans="1:152" s="78" customFormat="1" ht="21" customHeight="1">
      <c r="A50" s="51" t="s">
        <v>154</v>
      </c>
      <c r="B50" s="35" t="s">
        <v>150</v>
      </c>
      <c r="C50" s="30">
        <v>10</v>
      </c>
      <c r="D50" s="30" t="s">
        <v>92</v>
      </c>
      <c r="E50" s="85"/>
      <c r="F50" s="85"/>
      <c r="G50" s="53">
        <f>C50/100</f>
        <v>0.1</v>
      </c>
      <c r="H50" s="86"/>
      <c r="I50" s="86"/>
    </row>
    <row r="51" spans="1:152" s="78" customFormat="1" ht="21" customHeight="1">
      <c r="A51" s="45" t="s">
        <v>162</v>
      </c>
      <c r="B51" s="46" t="s">
        <v>151</v>
      </c>
      <c r="C51" s="23">
        <f>C43*(1-C50/100)</f>
        <v>72</v>
      </c>
      <c r="D51" s="24" t="s">
        <v>0</v>
      </c>
      <c r="E51" s="27" t="s">
        <v>311</v>
      </c>
      <c r="F51" s="85"/>
      <c r="G51" s="85"/>
      <c r="H51" s="86"/>
      <c r="I51" s="86"/>
    </row>
    <row r="52" spans="1:152" s="78" customFormat="1" ht="21" customHeight="1">
      <c r="A52" s="45" t="s">
        <v>163</v>
      </c>
      <c r="B52" s="46" t="s">
        <v>152</v>
      </c>
      <c r="C52" s="32">
        <f>(C51-C21)/2</f>
        <v>29</v>
      </c>
      <c r="D52" s="24" t="s">
        <v>0</v>
      </c>
      <c r="E52" s="27" t="s">
        <v>172</v>
      </c>
      <c r="F52" s="85"/>
      <c r="G52" s="85"/>
      <c r="H52" s="86"/>
      <c r="I52" s="86"/>
    </row>
    <row r="53" spans="1:152" s="78" customFormat="1" ht="21" customHeight="1">
      <c r="A53" s="51" t="s">
        <v>164</v>
      </c>
      <c r="B53" s="35" t="s">
        <v>153</v>
      </c>
      <c r="C53" s="30">
        <v>30</v>
      </c>
      <c r="D53" s="30" t="s">
        <v>0</v>
      </c>
      <c r="E53" s="27"/>
      <c r="F53" s="85"/>
      <c r="G53" s="85"/>
      <c r="H53" s="86"/>
      <c r="I53" s="86"/>
    </row>
    <row r="54" spans="1:152" s="78" customFormat="1" ht="21" customHeight="1">
      <c r="A54" s="51" t="s">
        <v>165</v>
      </c>
      <c r="B54" s="35" t="s">
        <v>155</v>
      </c>
      <c r="C54" s="30">
        <v>10</v>
      </c>
      <c r="D54" s="30" t="s">
        <v>92</v>
      </c>
      <c r="E54" s="27"/>
      <c r="F54" s="85"/>
      <c r="G54" s="53">
        <f>C54/100</f>
        <v>0.1</v>
      </c>
      <c r="H54" s="86"/>
      <c r="I54" s="86"/>
    </row>
    <row r="55" spans="1:152" s="78" customFormat="1" ht="21" customHeight="1">
      <c r="A55" s="45" t="s">
        <v>166</v>
      </c>
      <c r="B55" s="46" t="s">
        <v>314</v>
      </c>
      <c r="C55" s="32">
        <f>C44*(1-C54/100)</f>
        <v>54</v>
      </c>
      <c r="D55" s="24" t="s">
        <v>0</v>
      </c>
      <c r="E55" s="27" t="s">
        <v>313</v>
      </c>
      <c r="F55" s="85"/>
      <c r="G55" s="85"/>
      <c r="H55" s="86"/>
      <c r="I55" s="86"/>
    </row>
    <row r="56" spans="1:152" s="78" customFormat="1" ht="21" customHeight="1">
      <c r="A56" s="45" t="s">
        <v>323</v>
      </c>
      <c r="B56" s="46" t="s">
        <v>156</v>
      </c>
      <c r="C56" s="23">
        <f>C21/(C55-(C35+G28))</f>
        <v>0.33735834051295649</v>
      </c>
      <c r="D56" s="24"/>
      <c r="E56" s="27" t="s">
        <v>322</v>
      </c>
      <c r="F56" s="85"/>
      <c r="G56" s="85"/>
      <c r="H56" s="86"/>
      <c r="I56" s="86"/>
    </row>
    <row r="57" spans="1:152" s="78" customFormat="1" ht="21" customHeight="1">
      <c r="A57" s="45" t="s">
        <v>174</v>
      </c>
      <c r="B57" s="46" t="s">
        <v>157</v>
      </c>
      <c r="C57" s="23">
        <f>(C51-C21-C53)/(C35+G28)</f>
        <v>2.2398028776345313</v>
      </c>
      <c r="D57" s="24"/>
      <c r="E57" s="27" t="s">
        <v>317</v>
      </c>
      <c r="F57" s="85"/>
      <c r="G57" s="85"/>
      <c r="H57" s="86"/>
      <c r="I57" s="86"/>
    </row>
    <row r="58" spans="1:152" s="78" customFormat="1" ht="21" customHeight="1">
      <c r="A58" s="51" t="s">
        <v>167</v>
      </c>
      <c r="B58" s="35" t="s">
        <v>158</v>
      </c>
      <c r="C58" s="30">
        <v>1.33</v>
      </c>
      <c r="D58" s="30"/>
      <c r="E58" s="85"/>
      <c r="F58" s="85"/>
      <c r="G58" s="85"/>
      <c r="H58" s="86"/>
      <c r="I58" s="86"/>
    </row>
    <row r="59" spans="1:152" s="78" customFormat="1" ht="21" customHeight="1">
      <c r="A59" s="45" t="s">
        <v>169</v>
      </c>
      <c r="B59" s="45" t="s">
        <v>159</v>
      </c>
      <c r="C59" s="32">
        <f>C58*(C35+G28)</f>
        <v>16.626463146314634</v>
      </c>
      <c r="D59" s="24" t="s">
        <v>0</v>
      </c>
      <c r="E59" s="27" t="s">
        <v>318</v>
      </c>
      <c r="F59" s="85"/>
      <c r="G59" s="85"/>
      <c r="H59" s="86"/>
      <c r="I59" s="86"/>
    </row>
    <row r="60" spans="1:152" s="78" customFormat="1" ht="21" customHeight="1">
      <c r="A60" s="45" t="s">
        <v>170</v>
      </c>
      <c r="B60" s="45" t="s">
        <v>160</v>
      </c>
      <c r="C60" s="32">
        <f>C21+C53+C59</f>
        <v>60.626463146314634</v>
      </c>
      <c r="D60" s="24" t="s">
        <v>0</v>
      </c>
      <c r="E60" s="27" t="s">
        <v>171</v>
      </c>
      <c r="F60" s="85"/>
      <c r="G60" s="85"/>
      <c r="H60" s="86"/>
      <c r="I60" s="86"/>
    </row>
    <row r="61" spans="1:152" s="78" customFormat="1" ht="21" customHeight="1">
      <c r="A61" s="45" t="s">
        <v>173</v>
      </c>
      <c r="B61" s="45" t="s">
        <v>161</v>
      </c>
      <c r="C61" s="32">
        <f>C19+C53+C59</f>
        <v>56.626463146314634</v>
      </c>
      <c r="D61" s="24" t="s">
        <v>0</v>
      </c>
      <c r="E61" s="27" t="s">
        <v>168</v>
      </c>
      <c r="F61" s="85"/>
      <c r="G61" s="85"/>
      <c r="H61" s="86"/>
      <c r="I61" s="86"/>
    </row>
    <row r="62" spans="1:152" s="84" customFormat="1" ht="21" customHeight="1">
      <c r="A62" s="148" t="s">
        <v>352</v>
      </c>
      <c r="B62" s="148"/>
      <c r="C62" s="148"/>
      <c r="D62" s="148"/>
      <c r="E62" s="148"/>
      <c r="F62" s="148"/>
      <c r="G62" s="148"/>
      <c r="H62" s="148"/>
      <c r="I62" s="148"/>
      <c r="J62" s="82"/>
      <c r="K62" s="82"/>
      <c r="L62" s="82"/>
      <c r="M62" s="82"/>
      <c r="N62" s="82"/>
      <c r="O62" s="82"/>
      <c r="P62" s="82"/>
      <c r="Q62" s="82"/>
      <c r="R62" s="82"/>
      <c r="S62" s="82"/>
      <c r="T62" s="82"/>
      <c r="U62" s="82"/>
      <c r="V62" s="82"/>
      <c r="W62" s="82"/>
      <c r="X62" s="82"/>
      <c r="Y62" s="82"/>
      <c r="Z62" s="82"/>
      <c r="AA62" s="82"/>
      <c r="AB62" s="82"/>
      <c r="AC62" s="82"/>
      <c r="AD62" s="82"/>
      <c r="AE62" s="82"/>
      <c r="AF62" s="82"/>
      <c r="AG62" s="82"/>
      <c r="AH62" s="82"/>
      <c r="AI62" s="82"/>
      <c r="AJ62" s="82"/>
      <c r="AK62" s="82"/>
      <c r="AL62" s="82"/>
      <c r="AM62" s="82"/>
      <c r="AN62" s="82"/>
      <c r="AO62" s="82"/>
      <c r="AP62" s="82"/>
      <c r="AQ62" s="82"/>
      <c r="AR62" s="82"/>
      <c r="AS62" s="82"/>
      <c r="AT62" s="82"/>
      <c r="AU62" s="82"/>
      <c r="AV62" s="82"/>
      <c r="AW62" s="82"/>
      <c r="AX62" s="82"/>
      <c r="AY62" s="82"/>
      <c r="AZ62" s="82"/>
      <c r="BA62" s="82"/>
      <c r="BB62" s="82"/>
      <c r="BC62" s="82"/>
      <c r="BD62" s="82"/>
      <c r="BE62" s="82"/>
      <c r="BF62" s="82"/>
      <c r="BG62" s="82"/>
      <c r="BH62" s="82"/>
      <c r="BI62" s="82"/>
      <c r="BJ62" s="82"/>
      <c r="BK62" s="82"/>
      <c r="BL62" s="82"/>
      <c r="BM62" s="82"/>
      <c r="BN62" s="82"/>
      <c r="BO62" s="82"/>
      <c r="BP62" s="82"/>
      <c r="BQ62" s="82"/>
      <c r="BR62" s="82"/>
      <c r="BS62" s="82"/>
      <c r="BT62" s="82"/>
      <c r="BU62" s="82"/>
      <c r="BV62" s="82"/>
      <c r="BW62" s="82"/>
      <c r="BX62" s="82"/>
      <c r="BY62" s="82"/>
      <c r="BZ62" s="82"/>
      <c r="CA62" s="82"/>
      <c r="CB62" s="82"/>
      <c r="CC62" s="82"/>
      <c r="CD62" s="82"/>
      <c r="CE62" s="82"/>
      <c r="CF62" s="82"/>
      <c r="CG62" s="82"/>
      <c r="CH62" s="82"/>
      <c r="CI62" s="82"/>
      <c r="CJ62" s="82"/>
      <c r="CK62" s="82"/>
      <c r="CL62" s="82"/>
      <c r="CM62" s="82"/>
      <c r="CN62" s="82"/>
      <c r="CO62" s="82"/>
      <c r="CP62" s="82"/>
      <c r="CQ62" s="82"/>
      <c r="CR62" s="82"/>
      <c r="CS62" s="82"/>
      <c r="CT62" s="82"/>
      <c r="CU62" s="82"/>
      <c r="CV62" s="82"/>
      <c r="CW62" s="82"/>
      <c r="CX62" s="82"/>
      <c r="CY62" s="82"/>
      <c r="CZ62" s="82"/>
      <c r="DA62" s="82"/>
      <c r="DB62" s="82"/>
      <c r="DC62" s="82"/>
      <c r="DD62" s="82"/>
      <c r="DE62" s="82"/>
      <c r="DF62" s="82"/>
      <c r="DG62" s="82"/>
      <c r="DH62" s="82"/>
      <c r="DI62" s="82"/>
      <c r="DJ62" s="82"/>
      <c r="DK62" s="82"/>
      <c r="DL62" s="82"/>
      <c r="DM62" s="82"/>
      <c r="DN62" s="82"/>
      <c r="DO62" s="82"/>
      <c r="DP62" s="82"/>
      <c r="DQ62" s="82"/>
      <c r="DR62" s="82"/>
      <c r="DS62" s="82"/>
      <c r="DT62" s="82"/>
      <c r="DU62" s="82"/>
      <c r="DV62" s="82"/>
      <c r="DW62" s="82"/>
      <c r="DX62" s="82"/>
      <c r="DY62" s="82"/>
      <c r="DZ62" s="82"/>
      <c r="EA62" s="82"/>
      <c r="EB62" s="82"/>
      <c r="EC62" s="82"/>
      <c r="ED62" s="82"/>
      <c r="EE62" s="82"/>
      <c r="EF62" s="82"/>
      <c r="EG62" s="82"/>
      <c r="EH62" s="82"/>
      <c r="EI62" s="82"/>
      <c r="EJ62" s="82"/>
      <c r="EK62" s="82"/>
      <c r="EL62" s="82"/>
      <c r="EM62" s="82"/>
      <c r="EN62" s="82"/>
      <c r="EO62" s="82"/>
      <c r="EP62" s="82"/>
      <c r="EQ62" s="82"/>
      <c r="ER62" s="82"/>
      <c r="ES62" s="82"/>
      <c r="ET62" s="82"/>
      <c r="EU62" s="82"/>
      <c r="EV62" s="83"/>
    </row>
    <row r="63" spans="1:152" s="1" customFormat="1" ht="21" customHeight="1">
      <c r="A63" s="44" t="s">
        <v>243</v>
      </c>
      <c r="B63" s="46" t="s">
        <v>244</v>
      </c>
      <c r="C63" s="89">
        <f>(C58*(C35+G28))/(C21+C58*(C35+G28))</f>
        <v>0.5428789823651361</v>
      </c>
      <c r="D63" s="24"/>
      <c r="E63" s="27" t="s">
        <v>319</v>
      </c>
      <c r="F63" s="35"/>
      <c r="G63" s="13"/>
    </row>
    <row r="64" spans="1:152" s="1" customFormat="1" ht="21" customHeight="1">
      <c r="A64" s="44" t="s">
        <v>245</v>
      </c>
      <c r="B64" s="46" t="s">
        <v>246</v>
      </c>
      <c r="C64" s="89">
        <f>(C58*(C35+G28))/(C20+C58*(C35+G28))</f>
        <v>0.58080745292682523</v>
      </c>
      <c r="D64" s="24"/>
      <c r="E64" s="27" t="s">
        <v>320</v>
      </c>
      <c r="F64" s="35"/>
      <c r="G64" s="13"/>
    </row>
    <row r="65" spans="1:152" s="1" customFormat="1" ht="21" customHeight="1">
      <c r="A65" s="44" t="s">
        <v>247</v>
      </c>
      <c r="B65" s="46" t="s">
        <v>248</v>
      </c>
      <c r="C65" s="89">
        <f>(C58*(C35+G28))/(C19+C58*(C35+G28))</f>
        <v>0.62443378435020958</v>
      </c>
      <c r="D65" s="24"/>
      <c r="E65" s="27" t="s">
        <v>321</v>
      </c>
      <c r="F65" s="35"/>
      <c r="G65" s="13"/>
    </row>
    <row r="66" spans="1:152" s="84" customFormat="1" ht="21" customHeight="1">
      <c r="A66" s="148" t="s">
        <v>175</v>
      </c>
      <c r="B66" s="148"/>
      <c r="C66" s="148"/>
      <c r="D66" s="148"/>
      <c r="E66" s="148"/>
      <c r="F66" s="148"/>
      <c r="G66" s="148"/>
      <c r="H66" s="148"/>
      <c r="I66" s="148"/>
      <c r="J66" s="82"/>
      <c r="K66" s="82"/>
      <c r="L66" s="82"/>
      <c r="M66" s="82"/>
      <c r="N66" s="82"/>
      <c r="O66" s="82"/>
      <c r="P66" s="82"/>
      <c r="Q66" s="82"/>
      <c r="R66" s="82"/>
      <c r="S66" s="82"/>
      <c r="T66" s="82"/>
      <c r="U66" s="82"/>
      <c r="V66" s="82"/>
      <c r="W66" s="82"/>
      <c r="X66" s="82"/>
      <c r="Y66" s="82"/>
      <c r="Z66" s="82"/>
      <c r="AA66" s="82"/>
      <c r="AB66" s="82"/>
      <c r="AC66" s="82"/>
      <c r="AD66" s="82"/>
      <c r="AE66" s="82"/>
      <c r="AF66" s="82"/>
      <c r="AG66" s="82"/>
      <c r="AH66" s="82"/>
      <c r="AI66" s="82"/>
      <c r="AJ66" s="82"/>
      <c r="AK66" s="82"/>
      <c r="AL66" s="82"/>
      <c r="AM66" s="82"/>
      <c r="AN66" s="82"/>
      <c r="AO66" s="82"/>
      <c r="AP66" s="82"/>
      <c r="AQ66" s="82"/>
      <c r="AR66" s="82"/>
      <c r="AS66" s="82"/>
      <c r="AT66" s="82"/>
      <c r="AU66" s="82"/>
      <c r="AV66" s="82"/>
      <c r="AW66" s="82"/>
      <c r="AX66" s="82"/>
      <c r="AY66" s="82"/>
      <c r="AZ66" s="82"/>
      <c r="BA66" s="82"/>
      <c r="BB66" s="82"/>
      <c r="BC66" s="82"/>
      <c r="BD66" s="82"/>
      <c r="BE66" s="82"/>
      <c r="BF66" s="82"/>
      <c r="BG66" s="82"/>
      <c r="BH66" s="82"/>
      <c r="BI66" s="82"/>
      <c r="BJ66" s="82"/>
      <c r="BK66" s="82"/>
      <c r="BL66" s="82"/>
      <c r="BM66" s="82"/>
      <c r="BN66" s="82"/>
      <c r="BO66" s="82"/>
      <c r="BP66" s="82"/>
      <c r="BQ66" s="82"/>
      <c r="BR66" s="82"/>
      <c r="BS66" s="82"/>
      <c r="BT66" s="82"/>
      <c r="BU66" s="82"/>
      <c r="BV66" s="82"/>
      <c r="BW66" s="82"/>
      <c r="BX66" s="82"/>
      <c r="BY66" s="82"/>
      <c r="BZ66" s="82"/>
      <c r="CA66" s="82"/>
      <c r="CB66" s="82"/>
      <c r="CC66" s="82"/>
      <c r="CD66" s="82"/>
      <c r="CE66" s="82"/>
      <c r="CF66" s="82"/>
      <c r="CG66" s="82"/>
      <c r="CH66" s="82"/>
      <c r="CI66" s="82"/>
      <c r="CJ66" s="82"/>
      <c r="CK66" s="82"/>
      <c r="CL66" s="82"/>
      <c r="CM66" s="82"/>
      <c r="CN66" s="82"/>
      <c r="CO66" s="82"/>
      <c r="CP66" s="82"/>
      <c r="CQ66" s="82"/>
      <c r="CR66" s="82"/>
      <c r="CS66" s="82"/>
      <c r="CT66" s="82"/>
      <c r="CU66" s="82"/>
      <c r="CV66" s="82"/>
      <c r="CW66" s="82"/>
      <c r="CX66" s="82"/>
      <c r="CY66" s="82"/>
      <c r="CZ66" s="82"/>
      <c r="DA66" s="82"/>
      <c r="DB66" s="82"/>
      <c r="DC66" s="82"/>
      <c r="DD66" s="82"/>
      <c r="DE66" s="82"/>
      <c r="DF66" s="82"/>
      <c r="DG66" s="82"/>
      <c r="DH66" s="82"/>
      <c r="DI66" s="82"/>
      <c r="DJ66" s="82"/>
      <c r="DK66" s="82"/>
      <c r="DL66" s="82"/>
      <c r="DM66" s="82"/>
      <c r="DN66" s="82"/>
      <c r="DO66" s="82"/>
      <c r="DP66" s="82"/>
      <c r="DQ66" s="82"/>
      <c r="DR66" s="82"/>
      <c r="DS66" s="82"/>
      <c r="DT66" s="82"/>
      <c r="DU66" s="82"/>
      <c r="DV66" s="82"/>
      <c r="DW66" s="82"/>
      <c r="DX66" s="82"/>
      <c r="DY66" s="82"/>
      <c r="DZ66" s="82"/>
      <c r="EA66" s="82"/>
      <c r="EB66" s="82"/>
      <c r="EC66" s="82"/>
      <c r="ED66" s="82"/>
      <c r="EE66" s="82"/>
      <c r="EF66" s="82"/>
      <c r="EG66" s="82"/>
      <c r="EH66" s="82"/>
      <c r="EI66" s="82"/>
      <c r="EJ66" s="82"/>
      <c r="EK66" s="82"/>
      <c r="EL66" s="82"/>
      <c r="EM66" s="82"/>
      <c r="EN66" s="82"/>
      <c r="EO66" s="82"/>
      <c r="EP66" s="82"/>
      <c r="EQ66" s="82"/>
      <c r="ER66" s="82"/>
      <c r="ES66" s="82"/>
      <c r="ET66" s="82"/>
      <c r="EU66" s="82"/>
      <c r="EV66" s="83"/>
    </row>
    <row r="67" spans="1:152" s="1" customFormat="1" ht="21" customHeight="1">
      <c r="A67" s="44" t="s">
        <v>125</v>
      </c>
      <c r="B67" s="46" t="s">
        <v>208</v>
      </c>
      <c r="C67" s="31">
        <f>C40/C21</f>
        <v>1.0066919077154937</v>
      </c>
      <c r="D67" s="24" t="s">
        <v>1</v>
      </c>
      <c r="E67" s="27" t="s">
        <v>209</v>
      </c>
      <c r="F67" s="27"/>
      <c r="G67" s="13"/>
    </row>
    <row r="68" spans="1:152" s="1" customFormat="1" ht="21" customHeight="1">
      <c r="A68" s="44" t="s">
        <v>124</v>
      </c>
      <c r="B68" s="46" t="s">
        <v>210</v>
      </c>
      <c r="C68" s="31">
        <f>C40/C20</f>
        <v>1.1744738923347426</v>
      </c>
      <c r="D68" s="24" t="s">
        <v>1</v>
      </c>
      <c r="E68" s="27" t="s">
        <v>211</v>
      </c>
      <c r="F68" s="27"/>
      <c r="G68" s="13"/>
    </row>
    <row r="69" spans="1:152" s="1" customFormat="1" ht="21" customHeight="1">
      <c r="A69" s="44" t="s">
        <v>123</v>
      </c>
      <c r="B69" s="46" t="s">
        <v>212</v>
      </c>
      <c r="C69" s="31">
        <f>C40/C19</f>
        <v>1.4093686708016913</v>
      </c>
      <c r="D69" s="24" t="s">
        <v>1</v>
      </c>
      <c r="E69" s="27" t="s">
        <v>213</v>
      </c>
      <c r="F69" s="27"/>
      <c r="G69" s="13"/>
    </row>
    <row r="70" spans="1:152" s="1" customFormat="1" ht="21" customHeight="1">
      <c r="A70" s="44" t="s">
        <v>268</v>
      </c>
      <c r="B70" s="46" t="s">
        <v>324</v>
      </c>
      <c r="C70" s="31">
        <f>C67/C63</f>
        <v>1.8543578595172077</v>
      </c>
      <c r="D70" s="24" t="s">
        <v>1</v>
      </c>
      <c r="E70" s="27" t="s">
        <v>325</v>
      </c>
      <c r="F70" s="27"/>
      <c r="G70" s="13"/>
    </row>
    <row r="71" spans="1:152" s="1" customFormat="1" ht="21" customHeight="1">
      <c r="A71" s="44" t="s">
        <v>253</v>
      </c>
      <c r="B71" s="46" t="s">
        <v>328</v>
      </c>
      <c r="C71" s="31">
        <f>C68/C64</f>
        <v>2.0221398441364564</v>
      </c>
      <c r="D71" s="24" t="s">
        <v>1</v>
      </c>
      <c r="E71" s="27" t="s">
        <v>326</v>
      </c>
      <c r="F71" s="27"/>
      <c r="G71" s="13"/>
    </row>
    <row r="72" spans="1:152" s="1" customFormat="1" ht="21" customHeight="1">
      <c r="A72" s="44" t="s">
        <v>269</v>
      </c>
      <c r="B72" s="46" t="s">
        <v>329</v>
      </c>
      <c r="C72" s="31">
        <f>C69/C65</f>
        <v>2.2570346226034048</v>
      </c>
      <c r="D72" s="24" t="s">
        <v>1</v>
      </c>
      <c r="E72" s="27" t="s">
        <v>327</v>
      </c>
      <c r="F72" s="27"/>
      <c r="G72" s="13"/>
    </row>
    <row r="73" spans="1:152" s="1" customFormat="1" ht="21" customHeight="1">
      <c r="A73" s="43" t="s">
        <v>333</v>
      </c>
      <c r="B73" s="34" t="s">
        <v>251</v>
      </c>
      <c r="C73" s="30">
        <v>40</v>
      </c>
      <c r="D73" s="37" t="s">
        <v>92</v>
      </c>
      <c r="E73" s="27"/>
      <c r="F73" s="35"/>
      <c r="G73" s="18">
        <f>C73/100</f>
        <v>0.4</v>
      </c>
    </row>
    <row r="74" spans="1:152" s="1" customFormat="1" ht="21" customHeight="1">
      <c r="A74" s="44" t="s">
        <v>249</v>
      </c>
      <c r="B74" s="46" t="s">
        <v>250</v>
      </c>
      <c r="C74" s="31">
        <f>C71*G73</f>
        <v>0.80885593765458264</v>
      </c>
      <c r="D74" s="24" t="s">
        <v>1</v>
      </c>
      <c r="E74" s="27" t="s">
        <v>334</v>
      </c>
      <c r="F74" s="27"/>
      <c r="G74" s="13"/>
    </row>
    <row r="75" spans="1:152" s="1" customFormat="1" ht="21" customHeight="1">
      <c r="A75" s="44" t="s">
        <v>271</v>
      </c>
      <c r="B75" s="46" t="s">
        <v>270</v>
      </c>
      <c r="C75" s="31">
        <f>C71+C74/2</f>
        <v>2.4265678129637478</v>
      </c>
      <c r="D75" s="24" t="s">
        <v>1</v>
      </c>
      <c r="E75" s="27" t="s">
        <v>335</v>
      </c>
      <c r="F75" s="27"/>
      <c r="G75" s="13"/>
    </row>
    <row r="76" spans="1:152" s="94" customFormat="1" ht="21" customHeight="1">
      <c r="A76" s="43" t="s">
        <v>113</v>
      </c>
      <c r="B76" s="34" t="s">
        <v>114</v>
      </c>
      <c r="C76" s="39">
        <v>2.88</v>
      </c>
      <c r="D76" s="26" t="s">
        <v>1</v>
      </c>
      <c r="E76" s="92"/>
      <c r="F76" s="93"/>
      <c r="G76" s="72"/>
    </row>
    <row r="77" spans="1:152" s="1" customFormat="1" ht="21" customHeight="1">
      <c r="A77" s="44" t="s">
        <v>523</v>
      </c>
      <c r="B77" s="46" t="s">
        <v>524</v>
      </c>
      <c r="C77" s="31">
        <f>1000/C22</f>
        <v>6.666666666666667</v>
      </c>
      <c r="D77" s="24" t="s">
        <v>10</v>
      </c>
      <c r="E77" s="27" t="s">
        <v>525</v>
      </c>
      <c r="F77" s="27"/>
      <c r="G77" s="18">
        <f>1/G22</f>
        <v>6.6666666666666666E-6</v>
      </c>
    </row>
    <row r="78" spans="1:152" s="1" customFormat="1" ht="21" customHeight="1">
      <c r="A78" s="44" t="s">
        <v>526</v>
      </c>
      <c r="B78" s="46" t="s">
        <v>527</v>
      </c>
      <c r="C78" s="31">
        <f>C76*(G77*C64+G45)/(G77*C64)</f>
        <v>3.3634648704746857</v>
      </c>
      <c r="D78" s="24" t="s">
        <v>1</v>
      </c>
      <c r="E78" s="27" t="s">
        <v>528</v>
      </c>
      <c r="F78" s="27"/>
      <c r="G78" s="13"/>
    </row>
    <row r="79" spans="1:152" s="1" customFormat="1" ht="21" customHeight="1">
      <c r="A79" s="44" t="s">
        <v>252</v>
      </c>
      <c r="B79" s="46" t="s">
        <v>254</v>
      </c>
      <c r="C79" s="23">
        <f>G79*10^6</f>
        <v>17.32040904395587</v>
      </c>
      <c r="D79" s="24" t="s">
        <v>12</v>
      </c>
      <c r="E79" s="27" t="s">
        <v>529</v>
      </c>
      <c r="F79" s="35"/>
      <c r="G79" s="18">
        <f>(C20*C64*G77)/(2*(C78-C71))</f>
        <v>1.7320409043955869E-5</v>
      </c>
    </row>
    <row r="80" spans="1:152" s="1" customFormat="1" ht="21" customHeight="1">
      <c r="A80" s="50" t="s">
        <v>177</v>
      </c>
      <c r="B80" s="35" t="s">
        <v>176</v>
      </c>
      <c r="C80" s="29">
        <v>21</v>
      </c>
      <c r="D80" s="30" t="s">
        <v>12</v>
      </c>
      <c r="E80" s="87"/>
      <c r="F80" s="43"/>
      <c r="G80" s="19">
        <f>C80*0.000001</f>
        <v>2.0999999999999999E-5</v>
      </c>
    </row>
    <row r="81" spans="1:152" s="84" customFormat="1" ht="21" customHeight="1">
      <c r="A81" s="148" t="s">
        <v>290</v>
      </c>
      <c r="B81" s="148"/>
      <c r="C81" s="148"/>
      <c r="D81" s="148"/>
      <c r="E81" s="148"/>
      <c r="F81" s="148"/>
      <c r="G81" s="148"/>
      <c r="H81" s="148"/>
      <c r="I81" s="148"/>
      <c r="J81" s="82"/>
      <c r="K81" s="82"/>
      <c r="L81" s="82"/>
      <c r="M81" s="82"/>
      <c r="N81" s="82"/>
      <c r="O81" s="82"/>
      <c r="P81" s="82"/>
      <c r="Q81" s="82"/>
      <c r="R81" s="82"/>
      <c r="S81" s="82"/>
      <c r="T81" s="82"/>
      <c r="U81" s="82"/>
      <c r="V81" s="82"/>
      <c r="W81" s="82"/>
      <c r="X81" s="82"/>
      <c r="Y81" s="82"/>
      <c r="Z81" s="82"/>
      <c r="AA81" s="82"/>
      <c r="AB81" s="82"/>
      <c r="AC81" s="82"/>
      <c r="AD81" s="82"/>
      <c r="AE81" s="82"/>
      <c r="AF81" s="82"/>
      <c r="AG81" s="82"/>
      <c r="AH81" s="82"/>
      <c r="AI81" s="82"/>
      <c r="AJ81" s="82"/>
      <c r="AK81" s="82"/>
      <c r="AL81" s="82"/>
      <c r="AM81" s="82"/>
      <c r="AN81" s="82"/>
      <c r="AO81" s="82"/>
      <c r="AP81" s="82"/>
      <c r="AQ81" s="82"/>
      <c r="AR81" s="82"/>
      <c r="AS81" s="82"/>
      <c r="AT81" s="82"/>
      <c r="AU81" s="82"/>
      <c r="AV81" s="82"/>
      <c r="AW81" s="82"/>
      <c r="AX81" s="82"/>
      <c r="AY81" s="82"/>
      <c r="AZ81" s="82"/>
      <c r="BA81" s="82"/>
      <c r="BB81" s="82"/>
      <c r="BC81" s="82"/>
      <c r="BD81" s="82"/>
      <c r="BE81" s="82"/>
      <c r="BF81" s="82"/>
      <c r="BG81" s="82"/>
      <c r="BH81" s="82"/>
      <c r="BI81" s="82"/>
      <c r="BJ81" s="82"/>
      <c r="BK81" s="82"/>
      <c r="BL81" s="82"/>
      <c r="BM81" s="82"/>
      <c r="BN81" s="82"/>
      <c r="BO81" s="82"/>
      <c r="BP81" s="82"/>
      <c r="BQ81" s="82"/>
      <c r="BR81" s="82"/>
      <c r="BS81" s="82"/>
      <c r="BT81" s="82"/>
      <c r="BU81" s="82"/>
      <c r="BV81" s="82"/>
      <c r="BW81" s="82"/>
      <c r="BX81" s="82"/>
      <c r="BY81" s="82"/>
      <c r="BZ81" s="82"/>
      <c r="CA81" s="82"/>
      <c r="CB81" s="82"/>
      <c r="CC81" s="82"/>
      <c r="CD81" s="82"/>
      <c r="CE81" s="82"/>
      <c r="CF81" s="82"/>
      <c r="CG81" s="82"/>
      <c r="CH81" s="82"/>
      <c r="CI81" s="82"/>
      <c r="CJ81" s="82"/>
      <c r="CK81" s="82"/>
      <c r="CL81" s="82"/>
      <c r="CM81" s="82"/>
      <c r="CN81" s="82"/>
      <c r="CO81" s="82"/>
      <c r="CP81" s="82"/>
      <c r="CQ81" s="82"/>
      <c r="CR81" s="82"/>
      <c r="CS81" s="82"/>
      <c r="CT81" s="82"/>
      <c r="CU81" s="82"/>
      <c r="CV81" s="82"/>
      <c r="CW81" s="82"/>
      <c r="CX81" s="82"/>
      <c r="CY81" s="82"/>
      <c r="CZ81" s="82"/>
      <c r="DA81" s="82"/>
      <c r="DB81" s="82"/>
      <c r="DC81" s="82"/>
      <c r="DD81" s="82"/>
      <c r="DE81" s="82"/>
      <c r="DF81" s="82"/>
      <c r="DG81" s="82"/>
      <c r="DH81" s="82"/>
      <c r="DI81" s="82"/>
      <c r="DJ81" s="82"/>
      <c r="DK81" s="82"/>
      <c r="DL81" s="82"/>
      <c r="DM81" s="82"/>
      <c r="DN81" s="82"/>
      <c r="DO81" s="82"/>
      <c r="DP81" s="82"/>
      <c r="DQ81" s="82"/>
      <c r="DR81" s="82"/>
      <c r="DS81" s="82"/>
      <c r="DT81" s="82"/>
      <c r="DU81" s="82"/>
      <c r="DV81" s="82"/>
      <c r="DW81" s="82"/>
      <c r="DX81" s="82"/>
      <c r="DY81" s="82"/>
      <c r="DZ81" s="82"/>
      <c r="EA81" s="82"/>
      <c r="EB81" s="82"/>
      <c r="EC81" s="82"/>
      <c r="ED81" s="82"/>
      <c r="EE81" s="82"/>
      <c r="EF81" s="82"/>
      <c r="EG81" s="82"/>
      <c r="EH81" s="82"/>
      <c r="EI81" s="82"/>
      <c r="EJ81" s="82"/>
      <c r="EK81" s="82"/>
      <c r="EL81" s="82"/>
      <c r="EM81" s="82"/>
      <c r="EN81" s="82"/>
      <c r="EO81" s="82"/>
      <c r="EP81" s="82"/>
      <c r="EQ81" s="82"/>
      <c r="ER81" s="82"/>
      <c r="ES81" s="82"/>
      <c r="ET81" s="82"/>
      <c r="EU81" s="82"/>
      <c r="EV81" s="83"/>
    </row>
    <row r="82" spans="1:152" s="1" customFormat="1" ht="21" customHeight="1">
      <c r="A82" s="44" t="s">
        <v>261</v>
      </c>
      <c r="B82" s="45" t="s">
        <v>262</v>
      </c>
      <c r="C82" s="31">
        <f>C76+(C19*G45)/G80</f>
        <v>3.1895238095238096</v>
      </c>
      <c r="D82" s="24" t="s">
        <v>1</v>
      </c>
      <c r="E82" s="27" t="s">
        <v>265</v>
      </c>
      <c r="F82" s="35"/>
      <c r="G82" s="13"/>
    </row>
    <row r="83" spans="1:152" s="1" customFormat="1" ht="21" customHeight="1">
      <c r="A83" s="44" t="s">
        <v>258</v>
      </c>
      <c r="B83" s="45" t="s">
        <v>259</v>
      </c>
      <c r="C83" s="31">
        <f>C76+(C20*G45)/G80</f>
        <v>3.2514285714285713</v>
      </c>
      <c r="D83" s="24" t="s">
        <v>1</v>
      </c>
      <c r="E83" s="27" t="s">
        <v>260</v>
      </c>
      <c r="F83" s="35"/>
      <c r="G83" s="13"/>
    </row>
    <row r="84" spans="1:152" s="1" customFormat="1" ht="21" customHeight="1">
      <c r="A84" s="44" t="s">
        <v>263</v>
      </c>
      <c r="B84" s="45" t="s">
        <v>264</v>
      </c>
      <c r="C84" s="31">
        <f>C76+(C21*G45)/G80</f>
        <v>3.3133333333333335</v>
      </c>
      <c r="D84" s="24" t="s">
        <v>1</v>
      </c>
      <c r="E84" s="27" t="s">
        <v>266</v>
      </c>
      <c r="F84" s="35"/>
      <c r="G84" s="13"/>
    </row>
    <row r="85" spans="1:152" s="1" customFormat="1" ht="21" customHeight="1">
      <c r="A85" s="44" t="s">
        <v>273</v>
      </c>
      <c r="B85" s="46" t="s">
        <v>274</v>
      </c>
      <c r="C85" s="31">
        <f>2*(C82-C72)</f>
        <v>1.8649783738408097</v>
      </c>
      <c r="D85" s="24" t="s">
        <v>1</v>
      </c>
      <c r="E85" s="27" t="s">
        <v>330</v>
      </c>
      <c r="F85" s="27"/>
      <c r="G85" s="13"/>
    </row>
    <row r="86" spans="1:152" s="1" customFormat="1" ht="21" customHeight="1">
      <c r="A86" s="44" t="s">
        <v>275</v>
      </c>
      <c r="B86" s="46" t="s">
        <v>276</v>
      </c>
      <c r="C86" s="31">
        <f>2*(C83-C71)</f>
        <v>2.4585774545842298</v>
      </c>
      <c r="D86" s="24" t="s">
        <v>1</v>
      </c>
      <c r="E86" s="27" t="s">
        <v>331</v>
      </c>
      <c r="F86" s="27"/>
      <c r="G86" s="13"/>
    </row>
    <row r="87" spans="1:152" s="1" customFormat="1" ht="21" customHeight="1">
      <c r="A87" s="44" t="s">
        <v>277</v>
      </c>
      <c r="B87" s="46" t="s">
        <v>278</v>
      </c>
      <c r="C87" s="31">
        <f>2*(C84-C70)</f>
        <v>2.9179509476322516</v>
      </c>
      <c r="D87" s="24" t="s">
        <v>1</v>
      </c>
      <c r="E87" s="27" t="s">
        <v>332</v>
      </c>
      <c r="F87" s="27"/>
      <c r="G87" s="13"/>
    </row>
    <row r="88" spans="1:152" s="1" customFormat="1" ht="21" customHeight="1">
      <c r="A88" s="44" t="s">
        <v>337</v>
      </c>
      <c r="B88" s="46" t="s">
        <v>338</v>
      </c>
      <c r="C88" s="31">
        <f>SQRT(C65*(C82^2+C85^2/3-C82*C85))</f>
        <v>1.8335711390093725</v>
      </c>
      <c r="D88" s="24" t="s">
        <v>1</v>
      </c>
      <c r="E88" s="27" t="s">
        <v>520</v>
      </c>
      <c r="F88" s="35"/>
      <c r="G88" s="13"/>
      <c r="I88" s="4"/>
    </row>
    <row r="89" spans="1:152" s="1" customFormat="1" ht="21" customHeight="1">
      <c r="A89" s="44" t="s">
        <v>341</v>
      </c>
      <c r="B89" s="46" t="s">
        <v>342</v>
      </c>
      <c r="C89" s="31">
        <f>SQRT(C64*(C83^2+C86^2/3-C83*C86))</f>
        <v>1.6332522762276149</v>
      </c>
      <c r="D89" s="24" t="s">
        <v>1</v>
      </c>
      <c r="E89" s="27" t="s">
        <v>521</v>
      </c>
      <c r="F89" s="35"/>
      <c r="G89" s="13"/>
      <c r="I89" s="4"/>
    </row>
    <row r="90" spans="1:152" s="1" customFormat="1" ht="21" customHeight="1">
      <c r="A90" s="44" t="s">
        <v>339</v>
      </c>
      <c r="B90" s="46" t="s">
        <v>340</v>
      </c>
      <c r="C90" s="31">
        <f>SQRT(C63*(C84^2+C87^2/3-C84*C87))</f>
        <v>1.5006530219097511</v>
      </c>
      <c r="D90" s="24" t="s">
        <v>1</v>
      </c>
      <c r="E90" s="27" t="s">
        <v>522</v>
      </c>
      <c r="F90" s="35"/>
      <c r="G90" s="13"/>
      <c r="I90" s="4"/>
    </row>
    <row r="91" spans="1:152" s="84" customFormat="1" ht="21" customHeight="1">
      <c r="A91" s="148" t="s">
        <v>178</v>
      </c>
      <c r="B91" s="148"/>
      <c r="C91" s="148"/>
      <c r="D91" s="148"/>
      <c r="E91" s="148"/>
      <c r="F91" s="148"/>
      <c r="G91" s="148"/>
      <c r="H91" s="148"/>
      <c r="I91" s="148"/>
      <c r="J91" s="82"/>
      <c r="K91" s="82"/>
      <c r="L91" s="82"/>
      <c r="M91" s="82"/>
      <c r="N91" s="82"/>
      <c r="O91" s="82"/>
      <c r="P91" s="82"/>
      <c r="Q91" s="82"/>
      <c r="R91" s="82"/>
      <c r="S91" s="82"/>
      <c r="T91" s="82"/>
      <c r="U91" s="82"/>
      <c r="V91" s="82"/>
      <c r="W91" s="82"/>
      <c r="X91" s="82"/>
      <c r="Y91" s="82"/>
      <c r="Z91" s="82"/>
      <c r="AA91" s="82"/>
      <c r="AB91" s="82"/>
      <c r="AC91" s="82"/>
      <c r="AD91" s="82"/>
      <c r="AE91" s="82"/>
      <c r="AF91" s="82"/>
      <c r="AG91" s="82"/>
      <c r="AH91" s="82"/>
      <c r="AI91" s="82"/>
      <c r="AJ91" s="82"/>
      <c r="AK91" s="82"/>
      <c r="AL91" s="82"/>
      <c r="AM91" s="82"/>
      <c r="AN91" s="82"/>
      <c r="AO91" s="82"/>
      <c r="AP91" s="82"/>
      <c r="AQ91" s="82"/>
      <c r="AR91" s="82"/>
      <c r="AS91" s="82"/>
      <c r="AT91" s="82"/>
      <c r="AU91" s="82"/>
      <c r="AV91" s="82"/>
      <c r="AW91" s="82"/>
      <c r="AX91" s="82"/>
      <c r="AY91" s="82"/>
      <c r="AZ91" s="82"/>
      <c r="BA91" s="82"/>
      <c r="BB91" s="82"/>
      <c r="BC91" s="82"/>
      <c r="BD91" s="82"/>
      <c r="BE91" s="82"/>
      <c r="BF91" s="82"/>
      <c r="BG91" s="82"/>
      <c r="BH91" s="82"/>
      <c r="BI91" s="82"/>
      <c r="BJ91" s="82"/>
      <c r="BK91" s="82"/>
      <c r="BL91" s="82"/>
      <c r="BM91" s="82"/>
      <c r="BN91" s="82"/>
      <c r="BO91" s="82"/>
      <c r="BP91" s="82"/>
      <c r="BQ91" s="82"/>
      <c r="BR91" s="82"/>
      <c r="BS91" s="82"/>
      <c r="BT91" s="82"/>
      <c r="BU91" s="82"/>
      <c r="BV91" s="82"/>
      <c r="BW91" s="82"/>
      <c r="BX91" s="82"/>
      <c r="BY91" s="82"/>
      <c r="BZ91" s="82"/>
      <c r="CA91" s="82"/>
      <c r="CB91" s="82"/>
      <c r="CC91" s="82"/>
      <c r="CD91" s="82"/>
      <c r="CE91" s="82"/>
      <c r="CF91" s="82"/>
      <c r="CG91" s="82"/>
      <c r="CH91" s="82"/>
      <c r="CI91" s="82"/>
      <c r="CJ91" s="82"/>
      <c r="CK91" s="82"/>
      <c r="CL91" s="82"/>
      <c r="CM91" s="82"/>
      <c r="CN91" s="82"/>
      <c r="CO91" s="82"/>
      <c r="CP91" s="82"/>
      <c r="CQ91" s="82"/>
      <c r="CR91" s="82"/>
      <c r="CS91" s="82"/>
      <c r="CT91" s="82"/>
      <c r="CU91" s="82"/>
      <c r="CV91" s="82"/>
      <c r="CW91" s="82"/>
      <c r="CX91" s="82"/>
      <c r="CY91" s="82"/>
      <c r="CZ91" s="82"/>
      <c r="DA91" s="82"/>
      <c r="DB91" s="82"/>
      <c r="DC91" s="82"/>
      <c r="DD91" s="82"/>
      <c r="DE91" s="82"/>
      <c r="DF91" s="82"/>
      <c r="DG91" s="82"/>
      <c r="DH91" s="82"/>
      <c r="DI91" s="82"/>
      <c r="DJ91" s="82"/>
      <c r="DK91" s="82"/>
      <c r="DL91" s="82"/>
      <c r="DM91" s="82"/>
      <c r="DN91" s="82"/>
      <c r="DO91" s="82"/>
      <c r="DP91" s="82"/>
      <c r="DQ91" s="82"/>
      <c r="DR91" s="82"/>
      <c r="DS91" s="82"/>
      <c r="DT91" s="82"/>
      <c r="DU91" s="82"/>
      <c r="DV91" s="82"/>
      <c r="DW91" s="82"/>
      <c r="DX91" s="82"/>
      <c r="DY91" s="82"/>
      <c r="DZ91" s="82"/>
      <c r="EA91" s="82"/>
      <c r="EB91" s="82"/>
      <c r="EC91" s="82"/>
      <c r="ED91" s="82"/>
      <c r="EE91" s="82"/>
      <c r="EF91" s="82"/>
      <c r="EG91" s="82"/>
      <c r="EH91" s="82"/>
      <c r="EI91" s="82"/>
      <c r="EJ91" s="82"/>
      <c r="EK91" s="82"/>
      <c r="EL91" s="82"/>
      <c r="EM91" s="82"/>
      <c r="EN91" s="82"/>
      <c r="EO91" s="82"/>
      <c r="EP91" s="82"/>
      <c r="EQ91" s="82"/>
      <c r="ER91" s="82"/>
      <c r="ES91" s="82"/>
      <c r="ET91" s="82"/>
      <c r="EU91" s="82"/>
      <c r="EV91" s="83"/>
    </row>
    <row r="92" spans="1:152" s="82" customFormat="1" ht="21" customHeight="1">
      <c r="A92" s="51" t="s">
        <v>193</v>
      </c>
      <c r="B92" s="35" t="s">
        <v>179</v>
      </c>
      <c r="C92" s="52">
        <v>0.3</v>
      </c>
      <c r="D92" s="30" t="s">
        <v>180</v>
      </c>
      <c r="E92" s="87"/>
      <c r="F92" s="54"/>
      <c r="G92" s="54"/>
      <c r="H92" s="88"/>
      <c r="I92" s="88"/>
    </row>
    <row r="93" spans="1:152" s="82" customFormat="1" ht="21" customHeight="1">
      <c r="A93" s="51" t="s">
        <v>194</v>
      </c>
      <c r="B93" s="35" t="s">
        <v>181</v>
      </c>
      <c r="C93" s="40">
        <v>20</v>
      </c>
      <c r="D93" s="30" t="s">
        <v>182</v>
      </c>
      <c r="E93" s="27" t="s">
        <v>336</v>
      </c>
      <c r="F93" s="54"/>
      <c r="G93" s="54"/>
      <c r="H93" s="88"/>
      <c r="I93" s="88"/>
    </row>
    <row r="94" spans="1:152" s="1" customFormat="1" ht="21" customHeight="1">
      <c r="A94" s="91" t="s">
        <v>195</v>
      </c>
      <c r="B94" s="45" t="s">
        <v>183</v>
      </c>
      <c r="C94" s="23">
        <f>G80*C84/(C92*C93/1000000)</f>
        <v>11.596666666666666</v>
      </c>
      <c r="D94" s="24"/>
      <c r="E94" s="27" t="s">
        <v>282</v>
      </c>
      <c r="F94" s="35"/>
      <c r="G94" s="57"/>
    </row>
    <row r="95" spans="1:152" s="1" customFormat="1" ht="21" customHeight="1">
      <c r="A95" s="91" t="s">
        <v>196</v>
      </c>
      <c r="B95" s="45" t="s">
        <v>184</v>
      </c>
      <c r="C95" s="23">
        <f>C94/C58</f>
        <v>8.7192982456140342</v>
      </c>
      <c r="D95" s="24"/>
      <c r="E95" s="27" t="s">
        <v>185</v>
      </c>
      <c r="F95" s="35"/>
      <c r="G95" s="57"/>
    </row>
    <row r="96" spans="1:152" s="1" customFormat="1" ht="21" customHeight="1">
      <c r="A96" s="90" t="s">
        <v>197</v>
      </c>
      <c r="B96" s="35" t="s">
        <v>186</v>
      </c>
      <c r="C96" s="29">
        <v>9</v>
      </c>
      <c r="D96" s="30"/>
      <c r="E96" s="87"/>
      <c r="F96" s="35"/>
      <c r="G96" s="57"/>
    </row>
    <row r="97" spans="1:7" s="1" customFormat="1" ht="21" customHeight="1">
      <c r="A97" s="91" t="s">
        <v>198</v>
      </c>
      <c r="B97" s="45" t="s">
        <v>187</v>
      </c>
      <c r="C97" s="23">
        <f>C96*C58</f>
        <v>11.97</v>
      </c>
      <c r="D97" s="24"/>
      <c r="E97" s="27" t="s">
        <v>188</v>
      </c>
      <c r="F97" s="35"/>
      <c r="G97" s="57"/>
    </row>
    <row r="98" spans="1:7" s="1" customFormat="1" ht="21" customHeight="1">
      <c r="A98" s="90" t="s">
        <v>199</v>
      </c>
      <c r="B98" s="35" t="s">
        <v>189</v>
      </c>
      <c r="C98" s="40">
        <v>12</v>
      </c>
      <c r="D98" s="30"/>
      <c r="E98" s="27"/>
      <c r="F98" s="35"/>
      <c r="G98" s="57"/>
    </row>
    <row r="99" spans="1:7" s="1" customFormat="1" ht="21" customHeight="1">
      <c r="A99" s="91" t="s">
        <v>200</v>
      </c>
      <c r="B99" s="45" t="s">
        <v>190</v>
      </c>
      <c r="C99" s="89">
        <f>G80*C84/(C93/1000000*C98)</f>
        <v>0.2899166666666666</v>
      </c>
      <c r="D99" s="24" t="s">
        <v>180</v>
      </c>
      <c r="E99" s="27" t="s">
        <v>283</v>
      </c>
      <c r="F99" s="35"/>
      <c r="G99" s="57"/>
    </row>
    <row r="100" spans="1:7" s="1" customFormat="1" ht="21" customHeight="1">
      <c r="A100" s="91" t="s">
        <v>201</v>
      </c>
      <c r="B100" s="45" t="s">
        <v>191</v>
      </c>
      <c r="C100" s="31">
        <f>C98/C96</f>
        <v>1.3333333333333333</v>
      </c>
      <c r="D100" s="24"/>
      <c r="E100" s="27" t="s">
        <v>192</v>
      </c>
      <c r="F100" s="35"/>
      <c r="G100" s="57"/>
    </row>
    <row r="101" spans="1:7" s="1" customFormat="1" ht="21" customHeight="1">
      <c r="A101" s="148" t="s">
        <v>216</v>
      </c>
      <c r="B101" s="148"/>
      <c r="C101" s="148"/>
      <c r="D101" s="148"/>
      <c r="E101" s="148"/>
      <c r="F101" s="148"/>
      <c r="G101" s="148"/>
    </row>
    <row r="102" spans="1:7" s="1" customFormat="1" ht="21" customHeight="1">
      <c r="A102" s="45" t="s">
        <v>220</v>
      </c>
      <c r="B102" s="46" t="s">
        <v>217</v>
      </c>
      <c r="C102" s="23">
        <f>G102*1000000</f>
        <v>11.8125</v>
      </c>
      <c r="D102" s="24" t="s">
        <v>12</v>
      </c>
      <c r="E102" s="27" t="s">
        <v>218</v>
      </c>
      <c r="F102" s="35"/>
      <c r="G102" s="19">
        <f>G80/C100^2</f>
        <v>1.1812500000000001E-5</v>
      </c>
    </row>
    <row r="103" spans="1:7" s="1" customFormat="1" ht="21" customHeight="1">
      <c r="A103" s="45" t="s">
        <v>349</v>
      </c>
      <c r="B103" s="46" t="s">
        <v>350</v>
      </c>
      <c r="C103" s="31">
        <f>C100*C82</f>
        <v>4.2526984126984129</v>
      </c>
      <c r="D103" s="24" t="s">
        <v>1</v>
      </c>
      <c r="E103" s="27" t="s">
        <v>351</v>
      </c>
      <c r="F103" s="35"/>
      <c r="G103" s="95"/>
    </row>
    <row r="104" spans="1:7" s="1" customFormat="1" ht="21" customHeight="1">
      <c r="A104" s="45" t="s">
        <v>346</v>
      </c>
      <c r="B104" s="46" t="s">
        <v>347</v>
      </c>
      <c r="C104" s="31">
        <f>C100*C83</f>
        <v>4.3352380952380951</v>
      </c>
      <c r="D104" s="24" t="s">
        <v>1</v>
      </c>
      <c r="E104" s="27" t="s">
        <v>348</v>
      </c>
      <c r="F104" s="35"/>
      <c r="G104" s="95"/>
    </row>
    <row r="105" spans="1:7" s="1" customFormat="1" ht="21" customHeight="1">
      <c r="A105" s="45" t="s">
        <v>343</v>
      </c>
      <c r="B105" s="46" t="s">
        <v>344</v>
      </c>
      <c r="C105" s="31">
        <f>C100*C84</f>
        <v>4.4177777777777774</v>
      </c>
      <c r="D105" s="24" t="s">
        <v>1</v>
      </c>
      <c r="E105" s="27" t="s">
        <v>345</v>
      </c>
      <c r="F105" s="35"/>
      <c r="G105" s="95"/>
    </row>
    <row r="106" spans="1:7" s="1" customFormat="1" ht="21" customHeight="1">
      <c r="A106" s="44" t="s">
        <v>353</v>
      </c>
      <c r="B106" s="46" t="s">
        <v>354</v>
      </c>
      <c r="C106" s="31">
        <f>C27/(1-C65)</f>
        <v>2.6626463146314636</v>
      </c>
      <c r="D106" s="24" t="s">
        <v>1</v>
      </c>
      <c r="E106" s="27" t="s">
        <v>355</v>
      </c>
      <c r="F106" s="27"/>
      <c r="G106" s="13"/>
    </row>
    <row r="107" spans="1:7" s="1" customFormat="1" ht="21" customHeight="1">
      <c r="A107" s="44" t="s">
        <v>356</v>
      </c>
      <c r="B107" s="46" t="s">
        <v>357</v>
      </c>
      <c r="C107" s="31">
        <f>C27/(1-C64)</f>
        <v>2.3855385955262194</v>
      </c>
      <c r="D107" s="24" t="s">
        <v>1</v>
      </c>
      <c r="E107" s="27" t="s">
        <v>358</v>
      </c>
      <c r="F107" s="27"/>
      <c r="G107" s="13"/>
    </row>
    <row r="108" spans="1:7" s="1" customFormat="1" ht="21" customHeight="1">
      <c r="A108" s="44" t="s">
        <v>359</v>
      </c>
      <c r="B108" s="46" t="s">
        <v>361</v>
      </c>
      <c r="C108" s="31">
        <f>C27/(1-C63)</f>
        <v>2.1876045104510453</v>
      </c>
      <c r="D108" s="24" t="s">
        <v>1</v>
      </c>
      <c r="E108" s="27" t="s">
        <v>362</v>
      </c>
      <c r="F108" s="27"/>
      <c r="G108" s="13"/>
    </row>
    <row r="109" spans="1:7" s="1" customFormat="1" ht="21" customHeight="1">
      <c r="A109" s="44" t="s">
        <v>284</v>
      </c>
      <c r="B109" s="46" t="s">
        <v>285</v>
      </c>
      <c r="C109" s="31">
        <f>2*(C103-C106)</f>
        <v>3.1801041961338985</v>
      </c>
      <c r="D109" s="24" t="s">
        <v>1</v>
      </c>
      <c r="E109" s="27" t="s">
        <v>360</v>
      </c>
      <c r="F109" s="27"/>
      <c r="G109" s="13"/>
    </row>
    <row r="110" spans="1:7" s="1" customFormat="1" ht="21" customHeight="1">
      <c r="A110" s="44" t="s">
        <v>286</v>
      </c>
      <c r="B110" s="46" t="s">
        <v>287</v>
      </c>
      <c r="C110" s="31">
        <f>2*(C104-C107)</f>
        <v>3.8993989994237515</v>
      </c>
      <c r="D110" s="24" t="s">
        <v>1</v>
      </c>
      <c r="E110" s="27" t="s">
        <v>363</v>
      </c>
      <c r="F110" s="27"/>
      <c r="G110" s="13"/>
    </row>
    <row r="111" spans="1:7" s="1" customFormat="1" ht="21" customHeight="1">
      <c r="A111" s="44" t="s">
        <v>288</v>
      </c>
      <c r="B111" s="46" t="s">
        <v>289</v>
      </c>
      <c r="C111" s="31">
        <f>2*(C105-C108)</f>
        <v>4.4603465346534641</v>
      </c>
      <c r="D111" s="24" t="s">
        <v>1</v>
      </c>
      <c r="E111" s="27" t="s">
        <v>364</v>
      </c>
      <c r="F111" s="27"/>
      <c r="G111" s="13"/>
    </row>
    <row r="112" spans="1:7" s="1" customFormat="1" ht="21" customHeight="1">
      <c r="A112" s="45" t="s">
        <v>221</v>
      </c>
      <c r="B112" s="46" t="s">
        <v>219</v>
      </c>
      <c r="C112" s="31">
        <f>SQRT((1-C63)*(C105^2+C111^2/3-C105*C111))</f>
        <v>1.7162346288821551</v>
      </c>
      <c r="D112" s="24" t="s">
        <v>1</v>
      </c>
      <c r="E112" s="27" t="s">
        <v>365</v>
      </c>
      <c r="F112" s="35"/>
      <c r="G112" s="57"/>
    </row>
    <row r="113" spans="1:9" s="1" customFormat="1" ht="21" customHeight="1">
      <c r="A113" s="153" t="s">
        <v>504</v>
      </c>
      <c r="B113" s="153"/>
      <c r="C113" s="153"/>
      <c r="D113" s="153"/>
      <c r="E113" s="153"/>
      <c r="F113" s="153"/>
      <c r="G113" s="153"/>
    </row>
    <row r="114" spans="1:9" s="1" customFormat="1" ht="21" customHeight="1">
      <c r="A114" s="90" t="s">
        <v>505</v>
      </c>
      <c r="B114" s="35" t="s">
        <v>506</v>
      </c>
      <c r="C114" s="41">
        <v>0.5</v>
      </c>
      <c r="D114" s="30" t="s">
        <v>8</v>
      </c>
      <c r="E114" s="87"/>
      <c r="F114" s="35"/>
      <c r="G114" s="57"/>
    </row>
    <row r="115" spans="1:9" s="78" customFormat="1" ht="21" customHeight="1">
      <c r="A115" s="45" t="s">
        <v>507</v>
      </c>
      <c r="B115" s="45" t="s">
        <v>508</v>
      </c>
      <c r="C115" s="89">
        <f>C114/C88^2</f>
        <v>0.14872174603038821</v>
      </c>
      <c r="D115" s="146" t="s">
        <v>15</v>
      </c>
      <c r="E115" s="27" t="s">
        <v>509</v>
      </c>
      <c r="F115" s="85"/>
      <c r="G115" s="85"/>
      <c r="H115" s="86"/>
      <c r="I115" s="86"/>
    </row>
    <row r="116" spans="1:9" ht="21" customHeight="1">
      <c r="A116" s="50" t="s">
        <v>510</v>
      </c>
      <c r="B116" s="35" t="s">
        <v>511</v>
      </c>
      <c r="C116" s="30">
        <v>0.1</v>
      </c>
      <c r="D116" s="30" t="s">
        <v>512</v>
      </c>
      <c r="E116" s="27"/>
      <c r="F116" s="35"/>
      <c r="G116" s="18">
        <f>C116/1000</f>
        <v>1E-4</v>
      </c>
    </row>
    <row r="117" spans="1:9" s="1" customFormat="1" ht="21" customHeight="1">
      <c r="A117" s="44" t="s">
        <v>513</v>
      </c>
      <c r="B117" s="45" t="s">
        <v>514</v>
      </c>
      <c r="C117" s="31">
        <f>C116*C88^2</f>
        <v>0.33619831218081275</v>
      </c>
      <c r="D117" s="24" t="s">
        <v>8</v>
      </c>
      <c r="E117" s="38" t="s">
        <v>515</v>
      </c>
      <c r="F117" s="35"/>
      <c r="G117" s="13"/>
    </row>
    <row r="118" spans="1:9" s="1" customFormat="1" ht="21" customHeight="1">
      <c r="A118" s="44" t="s">
        <v>516</v>
      </c>
      <c r="B118" s="45" t="s">
        <v>517</v>
      </c>
      <c r="C118" s="89">
        <f>C116*C76</f>
        <v>0.28799999999999998</v>
      </c>
      <c r="D118" s="24" t="s">
        <v>0</v>
      </c>
      <c r="E118" s="38" t="s">
        <v>518</v>
      </c>
      <c r="F118" s="35"/>
      <c r="G118" s="13"/>
    </row>
    <row r="119" spans="1:9" s="1" customFormat="1" ht="21" customHeight="1">
      <c r="A119" s="153" t="s">
        <v>291</v>
      </c>
      <c r="B119" s="153"/>
      <c r="C119" s="153"/>
      <c r="D119" s="153"/>
      <c r="E119" s="153"/>
      <c r="F119" s="153"/>
      <c r="G119" s="153"/>
    </row>
    <row r="120" spans="1:9" s="1" customFormat="1" ht="21" customHeight="1">
      <c r="A120" s="44" t="s">
        <v>126</v>
      </c>
      <c r="B120" s="46" t="s">
        <v>129</v>
      </c>
      <c r="C120" s="31">
        <f t="shared" ref="C120:C122" si="0">G120*10^6</f>
        <v>3.9164545850656998</v>
      </c>
      <c r="D120" s="24" t="s">
        <v>112</v>
      </c>
      <c r="E120" s="27" t="s">
        <v>279</v>
      </c>
      <c r="F120" s="35"/>
      <c r="G120" s="19">
        <f>(G80*C85)/C19</f>
        <v>3.9164545850656997E-6</v>
      </c>
    </row>
    <row r="121" spans="1:9" s="1" customFormat="1" ht="21" customHeight="1">
      <c r="A121" s="44" t="s">
        <v>122</v>
      </c>
      <c r="B121" s="46" t="s">
        <v>118</v>
      </c>
      <c r="C121" s="31">
        <f t="shared" si="0"/>
        <v>4.3025105455224022</v>
      </c>
      <c r="D121" s="24" t="s">
        <v>112</v>
      </c>
      <c r="E121" s="27" t="s">
        <v>280</v>
      </c>
      <c r="F121" s="35"/>
      <c r="G121" s="19">
        <f>G80*C86/C20</f>
        <v>4.302510545522402E-6</v>
      </c>
    </row>
    <row r="122" spans="1:9" s="1" customFormat="1" ht="21" customHeight="1">
      <c r="A122" s="44" t="s">
        <v>128</v>
      </c>
      <c r="B122" s="46" t="s">
        <v>127</v>
      </c>
      <c r="C122" s="31">
        <f t="shared" si="0"/>
        <v>4.3769264214483776</v>
      </c>
      <c r="D122" s="24" t="s">
        <v>112</v>
      </c>
      <c r="E122" s="27" t="s">
        <v>281</v>
      </c>
      <c r="F122" s="35"/>
      <c r="G122" s="19">
        <f>G80*C87/C21</f>
        <v>4.3769264214483773E-6</v>
      </c>
    </row>
    <row r="123" spans="1:9" s="1" customFormat="1" ht="21" customHeight="1">
      <c r="A123" s="44" t="s">
        <v>272</v>
      </c>
      <c r="B123" s="46" t="s">
        <v>292</v>
      </c>
      <c r="C123" s="31">
        <f t="shared" ref="C123:C125" si="1">G123*10^6</f>
        <v>3.1301281109634242</v>
      </c>
      <c r="D123" s="24" t="s">
        <v>112</v>
      </c>
      <c r="E123" s="27" t="s">
        <v>293</v>
      </c>
      <c r="F123" s="35"/>
      <c r="G123" s="19">
        <f>G102*C109/C35</f>
        <v>3.1301281109634242E-6</v>
      </c>
    </row>
    <row r="124" spans="1:9" s="1" customFormat="1" ht="21" customHeight="1">
      <c r="A124" s="44" t="s">
        <v>255</v>
      </c>
      <c r="B124" s="46" t="s">
        <v>256</v>
      </c>
      <c r="C124" s="31">
        <f t="shared" si="1"/>
        <v>3.8381190272939767</v>
      </c>
      <c r="D124" s="24" t="s">
        <v>112</v>
      </c>
      <c r="E124" s="27" t="s">
        <v>294</v>
      </c>
      <c r="F124" s="35"/>
      <c r="G124" s="19">
        <f>G102*C110/C35</f>
        <v>3.8381190272939766E-6</v>
      </c>
    </row>
    <row r="125" spans="1:9" s="1" customFormat="1" ht="21" customHeight="1">
      <c r="A125" s="44" t="s">
        <v>295</v>
      </c>
      <c r="B125" s="46" t="s">
        <v>222</v>
      </c>
      <c r="C125" s="31">
        <f t="shared" si="1"/>
        <v>4.3902511401136666</v>
      </c>
      <c r="D125" s="24" t="s">
        <v>112</v>
      </c>
      <c r="E125" s="27" t="s">
        <v>296</v>
      </c>
      <c r="F125" s="35"/>
      <c r="G125" s="19">
        <f>G102*C111/C35</f>
        <v>4.3902511401136662E-6</v>
      </c>
    </row>
    <row r="126" spans="1:9" s="1" customFormat="1" ht="21" customHeight="1">
      <c r="A126" s="44" t="s">
        <v>132</v>
      </c>
      <c r="B126" s="46" t="s">
        <v>133</v>
      </c>
      <c r="C126" s="32">
        <f>G126/1000</f>
        <v>141.91276014734319</v>
      </c>
      <c r="D126" s="24" t="s">
        <v>4</v>
      </c>
      <c r="E126" s="27" t="s">
        <v>223</v>
      </c>
      <c r="F126" s="35"/>
      <c r="G126" s="19">
        <f>1/(G120+G123)</f>
        <v>141912.76014734319</v>
      </c>
    </row>
    <row r="127" spans="1:9" s="1" customFormat="1" ht="21" customHeight="1">
      <c r="A127" s="44" t="s">
        <v>134</v>
      </c>
      <c r="B127" s="46" t="s">
        <v>135</v>
      </c>
      <c r="C127" s="32">
        <f>G127/1000</f>
        <v>122.84062197587923</v>
      </c>
      <c r="D127" s="24" t="s">
        <v>4</v>
      </c>
      <c r="E127" s="27" t="s">
        <v>257</v>
      </c>
      <c r="F127" s="35"/>
      <c r="G127" s="19">
        <f>1/(G121+G124)</f>
        <v>122840.62197587923</v>
      </c>
    </row>
    <row r="128" spans="1:9" s="1" customFormat="1" ht="21" customHeight="1">
      <c r="A128" s="44" t="s">
        <v>136</v>
      </c>
      <c r="B128" s="46" t="s">
        <v>137</v>
      </c>
      <c r="C128" s="32">
        <f>G128/1000</f>
        <v>114.06179388727132</v>
      </c>
      <c r="D128" s="24" t="s">
        <v>4</v>
      </c>
      <c r="E128" s="27" t="s">
        <v>224</v>
      </c>
      <c r="F128" s="35"/>
      <c r="G128" s="19">
        <f>1/(G122+G125)</f>
        <v>114061.79388727133</v>
      </c>
    </row>
    <row r="129" spans="1:7" s="1" customFormat="1" ht="21" customHeight="1">
      <c r="A129" s="44" t="s">
        <v>373</v>
      </c>
      <c r="B129" s="46" t="s">
        <v>374</v>
      </c>
      <c r="C129" s="32">
        <f>MIN(C126,C127,C128)</f>
        <v>114.06179388727132</v>
      </c>
      <c r="D129" s="24" t="s">
        <v>4</v>
      </c>
      <c r="E129" s="27" t="s">
        <v>375</v>
      </c>
      <c r="F129" s="35"/>
      <c r="G129" s="19">
        <f>C129*1000</f>
        <v>114061.79388727133</v>
      </c>
    </row>
    <row r="130" spans="1:7" s="1" customFormat="1" ht="21" customHeight="1">
      <c r="A130" s="44" t="s">
        <v>297</v>
      </c>
      <c r="B130" s="46" t="s">
        <v>299</v>
      </c>
      <c r="C130" s="31">
        <f>C120/(C120+C123)</f>
        <v>0.55579488015839118</v>
      </c>
      <c r="D130" s="24"/>
      <c r="E130" s="27" t="s">
        <v>300</v>
      </c>
      <c r="F130" s="35"/>
      <c r="G130" s="95"/>
    </row>
    <row r="131" spans="1:7" s="1" customFormat="1" ht="21" customHeight="1">
      <c r="A131" s="44" t="s">
        <v>225</v>
      </c>
      <c r="B131" s="46" t="s">
        <v>301</v>
      </c>
      <c r="C131" s="31">
        <f>C121/(C121+C124)</f>
        <v>0.5285230714697513</v>
      </c>
      <c r="D131" s="24"/>
      <c r="E131" s="27" t="s">
        <v>302</v>
      </c>
      <c r="F131" s="35"/>
      <c r="G131" s="95"/>
    </row>
    <row r="132" spans="1:7" s="1" customFormat="1" ht="21" customHeight="1">
      <c r="A132" s="44" t="s">
        <v>298</v>
      </c>
      <c r="B132" s="46" t="s">
        <v>303</v>
      </c>
      <c r="C132" s="31">
        <f>C122/(C122+C125)</f>
        <v>0.49924007934299702</v>
      </c>
      <c r="D132" s="24"/>
      <c r="E132" s="27" t="s">
        <v>304</v>
      </c>
      <c r="F132" s="35"/>
      <c r="G132" s="95"/>
    </row>
    <row r="133" spans="1:7" s="1" customFormat="1" ht="21" customHeight="1">
      <c r="A133" s="153" t="s">
        <v>100</v>
      </c>
      <c r="B133" s="153"/>
      <c r="C133" s="153"/>
      <c r="D133" s="153"/>
      <c r="E133" s="153"/>
      <c r="F133" s="153"/>
      <c r="G133" s="153"/>
    </row>
    <row r="134" spans="1:7" s="1" customFormat="1" ht="21" customHeight="1">
      <c r="A134" s="51" t="s">
        <v>206</v>
      </c>
      <c r="B134" s="34" t="s">
        <v>202</v>
      </c>
      <c r="C134" s="30">
        <v>3</v>
      </c>
      <c r="D134" s="30" t="s">
        <v>92</v>
      </c>
      <c r="E134" s="27"/>
      <c r="F134" s="35"/>
      <c r="G134" s="18">
        <f>C134/100</f>
        <v>0.03</v>
      </c>
    </row>
    <row r="135" spans="1:7" s="1" customFormat="1" ht="21" customHeight="1">
      <c r="A135" s="45" t="s">
        <v>207</v>
      </c>
      <c r="B135" s="45" t="s">
        <v>203</v>
      </c>
      <c r="C135" s="32">
        <f>G135*1000</f>
        <v>300</v>
      </c>
      <c r="D135" s="33" t="s">
        <v>6</v>
      </c>
      <c r="E135" s="27" t="s">
        <v>226</v>
      </c>
      <c r="F135" s="35"/>
      <c r="G135" s="18">
        <f>G134*C19</f>
        <v>0.3</v>
      </c>
    </row>
    <row r="136" spans="1:7" s="1" customFormat="1" ht="21" customHeight="1">
      <c r="A136" s="44" t="s">
        <v>101</v>
      </c>
      <c r="B136" s="45" t="s">
        <v>102</v>
      </c>
      <c r="C136" s="23">
        <f>G136*10^6</f>
        <v>36.798189285394898</v>
      </c>
      <c r="D136" s="24" t="s">
        <v>204</v>
      </c>
      <c r="E136" s="36" t="s">
        <v>376</v>
      </c>
      <c r="F136" s="35"/>
      <c r="G136" s="19">
        <f>(2*C69*C130)/(G135*G126)</f>
        <v>3.6798189285394896E-5</v>
      </c>
    </row>
    <row r="137" spans="1:7" s="1" customFormat="1" ht="21" customHeight="1">
      <c r="A137" s="45" t="s">
        <v>227</v>
      </c>
      <c r="B137" s="45" t="s">
        <v>103</v>
      </c>
      <c r="C137" s="32">
        <f>G137*1000</f>
        <v>47.028963869811882</v>
      </c>
      <c r="D137" s="24" t="s">
        <v>205</v>
      </c>
      <c r="E137" s="36" t="s">
        <v>377</v>
      </c>
      <c r="F137" s="35"/>
      <c r="G137" s="18">
        <f>G135/(2*C82)</f>
        <v>4.7028963869811882E-2</v>
      </c>
    </row>
    <row r="138" spans="1:7" s="1" customFormat="1" ht="21" customHeight="1">
      <c r="A138" s="45" t="s">
        <v>228</v>
      </c>
      <c r="B138" s="45" t="s">
        <v>54</v>
      </c>
      <c r="C138" s="31">
        <f>SQRT(C88^2-C69^2)</f>
        <v>1.1728866405457954</v>
      </c>
      <c r="D138" s="24" t="s">
        <v>1</v>
      </c>
      <c r="E138" s="36" t="s">
        <v>519</v>
      </c>
      <c r="F138" s="35"/>
      <c r="G138" s="57"/>
    </row>
    <row r="139" spans="1:7" s="1" customFormat="1" ht="21" customHeight="1">
      <c r="A139" s="43" t="s">
        <v>229</v>
      </c>
      <c r="B139" s="35" t="s">
        <v>231</v>
      </c>
      <c r="C139" s="29">
        <v>100</v>
      </c>
      <c r="D139" s="30" t="s">
        <v>13</v>
      </c>
      <c r="E139" s="27"/>
      <c r="F139" s="35"/>
      <c r="G139" s="18">
        <f>C139/1000000</f>
        <v>1E-4</v>
      </c>
    </row>
    <row r="140" spans="1:7" ht="21" customHeight="1">
      <c r="A140" s="50" t="s">
        <v>230</v>
      </c>
      <c r="B140" s="35" t="s">
        <v>232</v>
      </c>
      <c r="C140" s="30">
        <v>60</v>
      </c>
      <c r="D140" s="30" t="s">
        <v>2</v>
      </c>
      <c r="E140" s="27"/>
      <c r="F140" s="35"/>
      <c r="G140" s="18">
        <f>C140/1000</f>
        <v>0.06</v>
      </c>
    </row>
    <row r="141" spans="1:7" s="1" customFormat="1" ht="21" customHeight="1">
      <c r="A141" s="44" t="s">
        <v>233</v>
      </c>
      <c r="B141" s="45" t="s">
        <v>234</v>
      </c>
      <c r="C141" s="32">
        <f>G141*1000</f>
        <v>60.643094306101453</v>
      </c>
      <c r="D141" s="24" t="s">
        <v>205</v>
      </c>
      <c r="E141" s="36" t="s">
        <v>235</v>
      </c>
      <c r="F141" s="35"/>
      <c r="G141" s="18">
        <f>SQRT(G140^2+(1/(8*G139*G126))^2)</f>
        <v>6.0643094306101451E-2</v>
      </c>
    </row>
    <row r="142" spans="1:7" s="1" customFormat="1" ht="21" customHeight="1">
      <c r="A142" s="43" t="s">
        <v>366</v>
      </c>
      <c r="B142" s="35" t="s">
        <v>367</v>
      </c>
      <c r="C142" s="29">
        <v>10</v>
      </c>
      <c r="D142" s="30" t="s">
        <v>378</v>
      </c>
      <c r="E142" s="27"/>
      <c r="F142" s="15"/>
      <c r="G142" s="18">
        <f>C142/1000000</f>
        <v>1.0000000000000001E-5</v>
      </c>
    </row>
    <row r="143" spans="1:7" s="1" customFormat="1" ht="21" customHeight="1">
      <c r="A143" s="43" t="s">
        <v>368</v>
      </c>
      <c r="B143" s="35" t="s">
        <v>369</v>
      </c>
      <c r="C143" s="30">
        <v>3</v>
      </c>
      <c r="D143" s="30" t="s">
        <v>2</v>
      </c>
      <c r="E143" s="27"/>
      <c r="F143" s="15"/>
      <c r="G143" s="18">
        <f>C143/1000</f>
        <v>3.0000000000000001E-3</v>
      </c>
    </row>
    <row r="144" spans="1:7" s="1" customFormat="1" ht="21" customHeight="1">
      <c r="A144" s="44" t="s">
        <v>370</v>
      </c>
      <c r="B144" s="45" t="s">
        <v>371</v>
      </c>
      <c r="C144" s="32">
        <f>G144*1000</f>
        <v>109.63077407538579</v>
      </c>
      <c r="D144" s="24" t="s">
        <v>205</v>
      </c>
      <c r="E144" s="36" t="s">
        <v>372</v>
      </c>
      <c r="F144" s="35"/>
      <c r="G144" s="18">
        <f>SQRT(G143^2+(1/(8*G142*G129))^2)</f>
        <v>0.10963077407538578</v>
      </c>
    </row>
    <row r="145" spans="1:7" s="1" customFormat="1" ht="21" customHeight="1">
      <c r="A145" s="44" t="s">
        <v>237</v>
      </c>
      <c r="B145" s="45" t="s">
        <v>236</v>
      </c>
      <c r="C145" s="32">
        <f>G145*1000</f>
        <v>193.42259317250836</v>
      </c>
      <c r="D145" s="33" t="s">
        <v>6</v>
      </c>
      <c r="E145" s="27" t="s">
        <v>530</v>
      </c>
      <c r="F145" s="35"/>
      <c r="G145" s="18">
        <f>G141*C82</f>
        <v>0.19342259317250834</v>
      </c>
    </row>
    <row r="146" spans="1:7" s="1" customFormat="1" ht="21" customHeight="1">
      <c r="A146" s="154" t="s">
        <v>238</v>
      </c>
      <c r="B146" s="155"/>
      <c r="C146" s="155"/>
      <c r="D146" s="155"/>
      <c r="E146" s="155"/>
      <c r="F146" s="155"/>
      <c r="G146" s="156"/>
    </row>
    <row r="147" spans="1:7" s="1" customFormat="1" ht="21" customHeight="1">
      <c r="A147" s="44" t="s">
        <v>239</v>
      </c>
      <c r="B147" s="46" t="s">
        <v>241</v>
      </c>
      <c r="C147" s="32">
        <f>(C21/C100+C35)*(1+G54)</f>
        <v>24.751210121012104</v>
      </c>
      <c r="D147" s="24" t="s">
        <v>0</v>
      </c>
      <c r="E147" s="27" t="s">
        <v>442</v>
      </c>
      <c r="F147" s="15"/>
      <c r="G147" s="16"/>
    </row>
    <row r="148" spans="1:7" s="1" customFormat="1" ht="21" customHeight="1">
      <c r="A148" s="44" t="s">
        <v>240</v>
      </c>
      <c r="B148" s="46" t="s">
        <v>104</v>
      </c>
      <c r="C148" s="31">
        <f>C27*G28</f>
        <v>0.5</v>
      </c>
      <c r="D148" s="24" t="s">
        <v>8</v>
      </c>
      <c r="E148" s="27" t="s">
        <v>105</v>
      </c>
      <c r="F148" s="15"/>
      <c r="G148" s="13"/>
    </row>
    <row r="149" spans="1:7" s="1" customFormat="1" ht="21" customHeight="1">
      <c r="A149" s="153" t="s">
        <v>69</v>
      </c>
      <c r="B149" s="153"/>
      <c r="C149" s="153"/>
      <c r="D149" s="153"/>
      <c r="E149" s="153"/>
      <c r="F149" s="153"/>
      <c r="G149" s="153"/>
    </row>
    <row r="150" spans="1:7" s="1" customFormat="1" ht="21" customHeight="1">
      <c r="A150" s="147" t="s">
        <v>68</v>
      </c>
      <c r="B150" s="147"/>
      <c r="C150" s="147"/>
      <c r="D150" s="147"/>
      <c r="E150" s="147"/>
      <c r="F150" s="147"/>
      <c r="G150" s="147"/>
    </row>
    <row r="151" spans="1:7" s="1" customFormat="1" ht="21" customHeight="1">
      <c r="A151" s="51" t="s">
        <v>381</v>
      </c>
      <c r="B151" s="34" t="s">
        <v>382</v>
      </c>
      <c r="C151" s="30">
        <v>2</v>
      </c>
      <c r="D151" s="30" t="s">
        <v>92</v>
      </c>
      <c r="E151" s="27"/>
      <c r="F151" s="35"/>
      <c r="G151" s="18">
        <f>C151/100</f>
        <v>0.02</v>
      </c>
    </row>
    <row r="152" spans="1:7" s="1" customFormat="1" ht="21" customHeight="1">
      <c r="A152" s="45" t="s">
        <v>383</v>
      </c>
      <c r="B152" s="45" t="s">
        <v>384</v>
      </c>
      <c r="C152" s="32">
        <f>G152*1000</f>
        <v>240.02200220022004</v>
      </c>
      <c r="D152" s="33" t="s">
        <v>6</v>
      </c>
      <c r="E152" s="27" t="s">
        <v>385</v>
      </c>
      <c r="F152" s="35"/>
      <c r="G152" s="18">
        <f>G151*C35</f>
        <v>0.24002200220022005</v>
      </c>
    </row>
    <row r="153" spans="1:7" s="1" customFormat="1" ht="21" customHeight="1">
      <c r="A153" s="43" t="s">
        <v>34</v>
      </c>
      <c r="B153" s="35" t="s">
        <v>55</v>
      </c>
      <c r="C153" s="30">
        <v>0.24</v>
      </c>
      <c r="D153" s="30" t="s">
        <v>0</v>
      </c>
      <c r="E153" s="27"/>
      <c r="F153" s="15"/>
      <c r="G153" s="13"/>
    </row>
    <row r="154" spans="1:7" s="1" customFormat="1" ht="21" customHeight="1">
      <c r="A154" s="150" t="s">
        <v>67</v>
      </c>
      <c r="B154" s="151"/>
      <c r="C154" s="151"/>
      <c r="D154" s="151"/>
      <c r="E154" s="151"/>
      <c r="F154" s="151"/>
      <c r="G154" s="152"/>
    </row>
    <row r="155" spans="1:7" ht="21" customHeight="1">
      <c r="A155" s="44" t="s">
        <v>33</v>
      </c>
      <c r="B155" s="46" t="s">
        <v>56</v>
      </c>
      <c r="C155" s="23">
        <f>G155*1000000</f>
        <v>36.474386845403146</v>
      </c>
      <c r="D155" s="24" t="s">
        <v>13</v>
      </c>
      <c r="E155" s="34" t="s">
        <v>140</v>
      </c>
      <c r="F155" s="12"/>
      <c r="G155" s="19">
        <f>(2*C27*G122)/C153</f>
        <v>3.6474386845403147E-5</v>
      </c>
    </row>
    <row r="156" spans="1:7" s="1" customFormat="1" ht="21" customHeight="1">
      <c r="A156" s="44" t="s">
        <v>32</v>
      </c>
      <c r="B156" s="46" t="s">
        <v>57</v>
      </c>
      <c r="C156" s="23">
        <f>G156*1000</f>
        <v>27.162977867203221</v>
      </c>
      <c r="D156" s="24" t="s">
        <v>2</v>
      </c>
      <c r="E156" s="34" t="s">
        <v>379</v>
      </c>
      <c r="F156" s="15"/>
      <c r="G156" s="18">
        <f>C153/(2*C105)</f>
        <v>2.716297786720322E-2</v>
      </c>
    </row>
    <row r="157" spans="1:7" s="1" customFormat="1" ht="21" customHeight="1">
      <c r="A157" s="44" t="s">
        <v>138</v>
      </c>
      <c r="B157" s="46" t="s">
        <v>139</v>
      </c>
      <c r="C157" s="31">
        <f>SQRT(C112^2-C27^2)</f>
        <v>1.3947979428484503</v>
      </c>
      <c r="D157" s="24" t="s">
        <v>1</v>
      </c>
      <c r="E157" s="27" t="s">
        <v>242</v>
      </c>
      <c r="F157" s="15"/>
      <c r="G157" s="13"/>
    </row>
    <row r="158" spans="1:7" s="1" customFormat="1" ht="21" customHeight="1">
      <c r="A158" s="147" t="s">
        <v>66</v>
      </c>
      <c r="B158" s="147"/>
      <c r="C158" s="147"/>
      <c r="D158" s="147"/>
      <c r="E158" s="147"/>
      <c r="F158" s="147"/>
      <c r="G158" s="147"/>
    </row>
    <row r="159" spans="1:7" s="1" customFormat="1" ht="21" customHeight="1">
      <c r="A159" s="43" t="s">
        <v>31</v>
      </c>
      <c r="B159" s="35" t="s">
        <v>141</v>
      </c>
      <c r="C159" s="29">
        <v>660</v>
      </c>
      <c r="D159" s="30" t="s">
        <v>13</v>
      </c>
      <c r="E159" s="27"/>
      <c r="F159" s="15"/>
      <c r="G159" s="18">
        <f>C159/1000000</f>
        <v>6.6E-4</v>
      </c>
    </row>
    <row r="160" spans="1:7" s="1" customFormat="1" ht="21" customHeight="1">
      <c r="A160" s="43" t="s">
        <v>30</v>
      </c>
      <c r="B160" s="35" t="s">
        <v>58</v>
      </c>
      <c r="C160" s="30">
        <v>30</v>
      </c>
      <c r="D160" s="30" t="s">
        <v>2</v>
      </c>
      <c r="E160" s="27"/>
      <c r="F160" s="15"/>
      <c r="G160" s="18">
        <f>C160/1000</f>
        <v>0.03</v>
      </c>
    </row>
    <row r="161" spans="1:7" s="1" customFormat="1" ht="21" customHeight="1">
      <c r="A161" s="43" t="s">
        <v>29</v>
      </c>
      <c r="B161" s="35" t="s">
        <v>59</v>
      </c>
      <c r="C161" s="30">
        <v>4.4000000000000004</v>
      </c>
      <c r="D161" s="30" t="s">
        <v>1</v>
      </c>
      <c r="E161" s="27"/>
      <c r="F161" s="15"/>
      <c r="G161" s="13"/>
    </row>
    <row r="162" spans="1:7" s="1" customFormat="1" ht="21" customHeight="1">
      <c r="A162" s="147" t="s">
        <v>65</v>
      </c>
      <c r="B162" s="147"/>
      <c r="C162" s="147"/>
      <c r="D162" s="147"/>
      <c r="E162" s="147"/>
      <c r="F162" s="147"/>
      <c r="G162" s="147"/>
    </row>
    <row r="163" spans="1:7" s="1" customFormat="1" ht="21" customHeight="1">
      <c r="A163" s="43" t="s">
        <v>28</v>
      </c>
      <c r="B163" s="35" t="s">
        <v>60</v>
      </c>
      <c r="C163" s="29">
        <v>100</v>
      </c>
      <c r="D163" s="30" t="s">
        <v>3</v>
      </c>
      <c r="E163" s="27"/>
      <c r="F163" s="15"/>
      <c r="G163" s="18">
        <f>C163/1000000000</f>
        <v>9.9999999999999995E-8</v>
      </c>
    </row>
    <row r="164" spans="1:7" s="1" customFormat="1" ht="21" customHeight="1">
      <c r="A164" s="43" t="s">
        <v>27</v>
      </c>
      <c r="B164" s="35" t="s">
        <v>61</v>
      </c>
      <c r="C164" s="30">
        <v>100</v>
      </c>
      <c r="D164" s="30" t="s">
        <v>2</v>
      </c>
      <c r="E164" s="27"/>
      <c r="F164" s="15"/>
      <c r="G164" s="18">
        <f>C164/1000</f>
        <v>0.1</v>
      </c>
    </row>
    <row r="165" spans="1:7" s="1" customFormat="1" ht="21" customHeight="1">
      <c r="A165" s="147" t="s">
        <v>387</v>
      </c>
      <c r="B165" s="147"/>
      <c r="C165" s="147"/>
      <c r="D165" s="147"/>
      <c r="E165" s="147"/>
      <c r="F165" s="147"/>
      <c r="G165" s="147"/>
    </row>
    <row r="166" spans="1:7" s="1" customFormat="1" ht="21" customHeight="1">
      <c r="A166" s="44" t="s">
        <v>388</v>
      </c>
      <c r="B166" s="45" t="s">
        <v>389</v>
      </c>
      <c r="C166" s="32">
        <f>G166*1000</f>
        <v>30.029670393230251</v>
      </c>
      <c r="D166" s="24" t="s">
        <v>205</v>
      </c>
      <c r="E166" s="36" t="s">
        <v>390</v>
      </c>
      <c r="F166" s="35"/>
      <c r="G166" s="18">
        <f>SQRT(G160^2+(1/(8*G159*G126))^2)</f>
        <v>3.0029670393230252E-2</v>
      </c>
    </row>
    <row r="167" spans="1:7" s="1" customFormat="1" ht="21" customHeight="1">
      <c r="A167" s="44" t="s">
        <v>391</v>
      </c>
      <c r="B167" s="45" t="s">
        <v>392</v>
      </c>
      <c r="C167" s="32">
        <f>G167*1000</f>
        <v>127.70713161514682</v>
      </c>
      <c r="D167" s="33" t="s">
        <v>6</v>
      </c>
      <c r="E167" s="27" t="s">
        <v>393</v>
      </c>
      <c r="F167" s="35"/>
      <c r="G167" s="18">
        <f>G166*C103</f>
        <v>0.12770713161514682</v>
      </c>
    </row>
    <row r="168" spans="1:7" s="1" customFormat="1" ht="21" customHeight="1">
      <c r="A168" s="147" t="s">
        <v>386</v>
      </c>
      <c r="B168" s="147"/>
      <c r="C168" s="147"/>
      <c r="D168" s="147"/>
      <c r="E168" s="147"/>
      <c r="F168" s="147"/>
      <c r="G168" s="147"/>
    </row>
    <row r="169" spans="1:7" s="1" customFormat="1" ht="21" customHeight="1">
      <c r="A169" s="44" t="s">
        <v>26</v>
      </c>
      <c r="B169" s="46" t="s">
        <v>62</v>
      </c>
      <c r="C169" s="32">
        <f>G169*1000</f>
        <v>132.5333333333333</v>
      </c>
      <c r="D169" s="33" t="s">
        <v>6</v>
      </c>
      <c r="E169" s="27" t="s">
        <v>380</v>
      </c>
      <c r="F169" s="15"/>
      <c r="G169" s="18">
        <f>C105*G160</f>
        <v>0.13253333333333331</v>
      </c>
    </row>
    <row r="170" spans="1:7" s="1" customFormat="1" ht="21" customHeight="1">
      <c r="A170" s="44" t="s">
        <v>25</v>
      </c>
      <c r="B170" s="46" t="s">
        <v>63</v>
      </c>
      <c r="C170" s="31">
        <f>G170*1000</f>
        <v>13.261404094677708</v>
      </c>
      <c r="D170" s="33" t="s">
        <v>6</v>
      </c>
      <c r="E170" s="27" t="s">
        <v>142</v>
      </c>
      <c r="F170" s="15"/>
      <c r="G170" s="18">
        <f>(2*C27*G122)/(G159+G163)</f>
        <v>1.3261404094677708E-2</v>
      </c>
    </row>
    <row r="171" spans="1:7" s="1" customFormat="1" ht="21" customHeight="1">
      <c r="A171" s="44" t="s">
        <v>394</v>
      </c>
      <c r="B171" s="46" t="s">
        <v>64</v>
      </c>
      <c r="C171" s="32">
        <f>G171*1000</f>
        <v>145.79473742801102</v>
      </c>
      <c r="D171" s="33" t="s">
        <v>6</v>
      </c>
      <c r="E171" s="27" t="s">
        <v>23</v>
      </c>
      <c r="F171" s="15"/>
      <c r="G171" s="18">
        <f>G169+G170</f>
        <v>0.14579473742801102</v>
      </c>
    </row>
    <row r="172" spans="1:7" s="1" customFormat="1" ht="21" customHeight="1">
      <c r="A172" s="153"/>
      <c r="B172" s="153"/>
      <c r="C172" s="153"/>
      <c r="D172" s="153"/>
      <c r="E172" s="153"/>
      <c r="F172" s="153"/>
      <c r="G172" s="153"/>
    </row>
    <row r="173" spans="1:7" s="1" customFormat="1" ht="21" customHeight="1">
      <c r="A173" s="149"/>
      <c r="B173" s="149"/>
      <c r="C173" s="149"/>
      <c r="D173" s="149"/>
      <c r="E173" s="149"/>
      <c r="F173" s="149"/>
      <c r="G173" s="149"/>
    </row>
    <row r="174" spans="1:7" s="1" customFormat="1" ht="21" customHeight="1">
      <c r="A174" s="43"/>
      <c r="B174" s="34"/>
      <c r="C174" s="55"/>
      <c r="D174" s="56"/>
      <c r="E174" s="27"/>
      <c r="F174" s="15"/>
      <c r="G174" s="57"/>
    </row>
    <row r="175" spans="1:7" s="1" customFormat="1" ht="21" customHeight="1">
      <c r="A175" s="43"/>
      <c r="B175" s="34"/>
      <c r="C175" s="58"/>
      <c r="D175" s="56"/>
      <c r="E175" s="27"/>
      <c r="F175" s="15"/>
      <c r="G175" s="13"/>
    </row>
    <row r="176" spans="1:7" s="1" customFormat="1" ht="21" customHeight="1">
      <c r="A176" s="44"/>
      <c r="B176" s="46"/>
      <c r="C176" s="59"/>
      <c r="D176" s="57"/>
      <c r="E176" s="27"/>
      <c r="F176" s="15"/>
      <c r="G176" s="13"/>
    </row>
    <row r="177" spans="1:7" s="1" customFormat="1" ht="21" customHeight="1">
      <c r="A177" s="44"/>
      <c r="B177" s="46"/>
      <c r="C177" s="60"/>
      <c r="D177" s="57"/>
      <c r="E177" s="27"/>
      <c r="F177" s="15"/>
      <c r="G177" s="57"/>
    </row>
    <row r="178" spans="1:7" s="1" customFormat="1" ht="21" customHeight="1">
      <c r="A178" s="44"/>
      <c r="B178" s="46"/>
      <c r="C178" s="60"/>
      <c r="D178" s="57"/>
      <c r="E178" s="27"/>
      <c r="F178" s="15"/>
      <c r="G178" s="57"/>
    </row>
    <row r="179" spans="1:7" s="1" customFormat="1" ht="21" customHeight="1">
      <c r="A179" s="44"/>
      <c r="B179" s="46"/>
      <c r="C179" s="61"/>
      <c r="D179" s="57"/>
      <c r="E179" s="27"/>
      <c r="F179" s="62"/>
      <c r="G179" s="13"/>
    </row>
    <row r="180" spans="1:7" s="1" customFormat="1" ht="21" customHeight="1">
      <c r="A180" s="44"/>
      <c r="B180" s="46"/>
      <c r="C180" s="61"/>
      <c r="D180" s="57"/>
      <c r="E180" s="27"/>
      <c r="F180" s="15"/>
      <c r="G180" s="13"/>
    </row>
    <row r="181" spans="1:7" s="1" customFormat="1" ht="21" customHeight="1">
      <c r="A181" s="44"/>
      <c r="B181" s="46"/>
      <c r="C181" s="60"/>
      <c r="D181" s="57"/>
      <c r="E181" s="27"/>
      <c r="F181" s="15"/>
      <c r="G181" s="13"/>
    </row>
    <row r="182" spans="1:7" s="1" customFormat="1" ht="21" customHeight="1">
      <c r="A182" s="44"/>
      <c r="B182" s="46"/>
      <c r="C182" s="61"/>
      <c r="D182" s="57"/>
      <c r="E182" s="27"/>
      <c r="F182" s="15"/>
      <c r="G182" s="13"/>
    </row>
    <row r="183" spans="1:7" s="1" customFormat="1" ht="21" customHeight="1">
      <c r="A183" s="44"/>
      <c r="B183" s="46"/>
      <c r="C183" s="60"/>
      <c r="D183" s="57"/>
      <c r="E183" s="27"/>
      <c r="F183" s="15"/>
      <c r="G183" s="57"/>
    </row>
    <row r="184" spans="1:7" s="1" customFormat="1" ht="21" customHeight="1">
      <c r="A184" s="44"/>
      <c r="B184" s="46"/>
      <c r="C184" s="61"/>
      <c r="D184" s="57"/>
      <c r="E184" s="27"/>
      <c r="F184" s="15"/>
      <c r="G184" s="13"/>
    </row>
    <row r="185" spans="1:7" s="1" customFormat="1" ht="21" customHeight="1">
      <c r="A185" s="44"/>
      <c r="B185" s="46"/>
      <c r="C185" s="60"/>
      <c r="D185" s="57"/>
      <c r="E185" s="27"/>
      <c r="F185" s="15"/>
      <c r="G185" s="57"/>
    </row>
    <row r="186" spans="1:7" s="1" customFormat="1" ht="21" customHeight="1">
      <c r="A186" s="43"/>
      <c r="B186" s="34"/>
      <c r="C186" s="58"/>
      <c r="D186" s="56"/>
      <c r="E186" s="27"/>
      <c r="F186" s="15"/>
      <c r="G186" s="57"/>
    </row>
    <row r="187" spans="1:7" s="1" customFormat="1" ht="21" customHeight="1">
      <c r="A187" s="63"/>
      <c r="B187" s="15"/>
      <c r="C187" s="15"/>
      <c r="D187" s="15"/>
      <c r="E187" s="64"/>
      <c r="F187" s="15"/>
      <c r="G187" s="13"/>
    </row>
    <row r="188" spans="1:7" s="1" customFormat="1" ht="21" customHeight="1">
      <c r="A188" s="63"/>
      <c r="B188" s="15"/>
      <c r="C188" s="15"/>
      <c r="D188" s="15"/>
      <c r="E188" s="64"/>
      <c r="F188" s="15"/>
      <c r="G188" s="13"/>
    </row>
    <row r="189" spans="1:7" s="1" customFormat="1" ht="21" customHeight="1">
      <c r="A189" s="63"/>
      <c r="B189" s="15"/>
      <c r="C189" s="15"/>
      <c r="D189" s="15"/>
      <c r="E189" s="64"/>
      <c r="F189" s="15"/>
      <c r="G189" s="13"/>
    </row>
    <row r="190" spans="1:7" s="1" customFormat="1" ht="21" customHeight="1">
      <c r="A190" s="63"/>
      <c r="B190" s="15"/>
      <c r="C190" s="15"/>
      <c r="D190" s="15"/>
      <c r="E190" s="64"/>
      <c r="F190" s="15"/>
      <c r="G190" s="13"/>
    </row>
    <row r="191" spans="1:7" s="1" customFormat="1" ht="21" customHeight="1">
      <c r="A191" s="63"/>
      <c r="B191" s="15"/>
      <c r="C191" s="15"/>
      <c r="D191" s="15"/>
      <c r="E191" s="64"/>
      <c r="F191" s="15"/>
      <c r="G191" s="13"/>
    </row>
    <row r="192" spans="1:7" s="1" customFormat="1" ht="21" customHeight="1">
      <c r="A192" s="63"/>
      <c r="B192" s="15"/>
      <c r="C192" s="13"/>
      <c r="D192" s="13"/>
      <c r="E192" s="64"/>
      <c r="F192" s="15"/>
      <c r="G192" s="13"/>
    </row>
    <row r="193" spans="1:7" s="1" customFormat="1" ht="21" customHeight="1">
      <c r="A193" s="63"/>
      <c r="B193" s="15"/>
      <c r="C193" s="13"/>
      <c r="D193" s="13"/>
      <c r="E193" s="64"/>
      <c r="F193" s="15"/>
      <c r="G193" s="13"/>
    </row>
    <row r="194" spans="1:7" s="1" customFormat="1" ht="21" customHeight="1">
      <c r="A194" s="65"/>
      <c r="B194" s="66"/>
      <c r="C194" s="67"/>
      <c r="D194" s="13"/>
      <c r="E194" s="68"/>
      <c r="F194" s="15"/>
      <c r="G194" s="13"/>
    </row>
    <row r="195" spans="1:7" s="1" customFormat="1" ht="21" customHeight="1">
      <c r="A195" s="69"/>
      <c r="B195" s="70"/>
      <c r="C195" s="71"/>
      <c r="D195" s="72"/>
      <c r="E195" s="68"/>
      <c r="F195" s="15"/>
      <c r="G195" s="13"/>
    </row>
    <row r="196" spans="1:7" s="1" customFormat="1" ht="21" customHeight="1">
      <c r="A196" s="65"/>
      <c r="B196" s="66"/>
      <c r="C196" s="67"/>
      <c r="D196" s="13"/>
      <c r="E196" s="68"/>
      <c r="F196" s="15"/>
      <c r="G196" s="13"/>
    </row>
    <row r="197" spans="1:7" s="1" customFormat="1" ht="21" customHeight="1">
      <c r="A197" s="69"/>
      <c r="B197" s="70"/>
      <c r="C197" s="72"/>
      <c r="D197" s="72"/>
      <c r="E197" s="68"/>
      <c r="F197" s="15"/>
      <c r="G197" s="13"/>
    </row>
    <row r="198" spans="1:7" s="1" customFormat="1" ht="21" customHeight="1">
      <c r="A198" s="65"/>
      <c r="B198" s="66"/>
      <c r="C198" s="67"/>
      <c r="D198" s="13"/>
      <c r="E198" s="68"/>
      <c r="F198" s="15"/>
      <c r="G198" s="13"/>
    </row>
    <row r="199" spans="1:7" s="1" customFormat="1" ht="21" customHeight="1">
      <c r="A199" s="63"/>
      <c r="B199" s="15"/>
      <c r="C199" s="13"/>
      <c r="D199" s="13"/>
      <c r="E199" s="64"/>
      <c r="F199" s="15"/>
      <c r="G199" s="13"/>
    </row>
    <row r="200" spans="1:7" s="1" customFormat="1" ht="21" customHeight="1">
      <c r="A200" s="73"/>
      <c r="B200" s="74"/>
      <c r="C200" s="54"/>
      <c r="D200" s="54"/>
      <c r="E200" s="64"/>
      <c r="F200" s="15"/>
      <c r="G200" s="13"/>
    </row>
    <row r="201" spans="1:7" s="1" customFormat="1" ht="21" customHeight="1">
      <c r="A201" s="73"/>
      <c r="B201" s="74"/>
      <c r="C201" s="54"/>
      <c r="D201" s="54"/>
      <c r="E201" s="64"/>
      <c r="F201" s="15"/>
      <c r="G201" s="13"/>
    </row>
    <row r="202" spans="1:7" s="1" customFormat="1" ht="21" customHeight="1">
      <c r="A202" s="73"/>
      <c r="B202" s="74"/>
      <c r="C202" s="54"/>
      <c r="D202" s="54"/>
      <c r="E202" s="75"/>
      <c r="F202" s="15"/>
      <c r="G202" s="13"/>
    </row>
    <row r="203" spans="1:7" s="1" customFormat="1" ht="21" customHeight="1">
      <c r="A203" s="73"/>
      <c r="B203" s="74"/>
      <c r="C203" s="54"/>
      <c r="D203" s="54"/>
      <c r="E203" s="64"/>
      <c r="F203" s="15"/>
      <c r="G203" s="13"/>
    </row>
    <row r="204" spans="1:7" s="1" customFormat="1" ht="21" customHeight="1">
      <c r="A204" s="65"/>
      <c r="B204" s="66"/>
      <c r="C204" s="76"/>
      <c r="D204" s="13"/>
      <c r="E204" s="64"/>
      <c r="F204" s="15"/>
      <c r="G204" s="13"/>
    </row>
    <row r="205" spans="1:7" s="1" customFormat="1" ht="21" customHeight="1">
      <c r="A205" s="69"/>
      <c r="B205" s="70"/>
      <c r="C205" s="72"/>
      <c r="D205" s="72"/>
      <c r="E205" s="64"/>
      <c r="F205" s="15"/>
      <c r="G205" s="13"/>
    </row>
    <row r="206" spans="1:7" s="1" customFormat="1" ht="21" customHeight="1">
      <c r="A206" s="65"/>
      <c r="B206" s="66"/>
      <c r="C206" s="76"/>
      <c r="D206" s="13"/>
      <c r="E206" s="64"/>
      <c r="F206" s="15"/>
      <c r="G206" s="13"/>
    </row>
    <row r="207" spans="1:7" s="1" customFormat="1" ht="21" customHeight="1">
      <c r="A207" s="63"/>
      <c r="B207" s="15"/>
      <c r="C207" s="13"/>
      <c r="D207" s="13"/>
      <c r="E207" s="64"/>
      <c r="F207" s="15"/>
      <c r="G207" s="13"/>
    </row>
    <row r="208" spans="1:7" s="1" customFormat="1" ht="21" customHeight="1">
      <c r="A208" s="149"/>
      <c r="B208" s="149"/>
      <c r="C208" s="149"/>
      <c r="D208" s="149"/>
      <c r="E208" s="149"/>
      <c r="F208" s="149"/>
      <c r="G208" s="149"/>
    </row>
    <row r="209" spans="1:7" s="1" customFormat="1" ht="21" customHeight="1">
      <c r="A209" s="43"/>
      <c r="B209" s="34"/>
      <c r="C209" s="55"/>
      <c r="D209" s="56"/>
      <c r="E209" s="27"/>
      <c r="F209" s="15"/>
      <c r="G209" s="13"/>
    </row>
    <row r="210" spans="1:7" s="1" customFormat="1" ht="21" customHeight="1">
      <c r="A210" s="43"/>
      <c r="B210" s="34"/>
      <c r="C210" s="58"/>
      <c r="D210" s="56"/>
      <c r="E210" s="27"/>
      <c r="F210" s="15"/>
      <c r="G210" s="13"/>
    </row>
    <row r="211" spans="1:7" s="1" customFormat="1" ht="21" customHeight="1">
      <c r="A211" s="43"/>
      <c r="B211" s="35"/>
      <c r="C211" s="77"/>
      <c r="D211" s="56"/>
      <c r="E211" s="27"/>
      <c r="F211" s="15"/>
      <c r="G211" s="57"/>
    </row>
    <row r="212" spans="1:7" s="1" customFormat="1" ht="21" customHeight="1">
      <c r="A212" s="43"/>
      <c r="B212" s="35"/>
      <c r="C212" s="77"/>
      <c r="D212" s="56"/>
      <c r="E212" s="27"/>
      <c r="F212" s="15"/>
      <c r="G212" s="57"/>
    </row>
    <row r="213" spans="1:7" s="1" customFormat="1" ht="21" customHeight="1">
      <c r="A213" s="44"/>
      <c r="B213" s="46"/>
      <c r="C213" s="59"/>
      <c r="D213" s="57"/>
      <c r="E213" s="27"/>
      <c r="F213" s="15"/>
      <c r="G213" s="13"/>
    </row>
    <row r="214" spans="1:7" s="1" customFormat="1" ht="21" customHeight="1">
      <c r="A214" s="44"/>
      <c r="B214" s="46"/>
      <c r="C214" s="59"/>
      <c r="D214" s="57"/>
      <c r="E214" s="27"/>
      <c r="F214" s="15"/>
      <c r="G214" s="13"/>
    </row>
    <row r="215" spans="1:7" s="1" customFormat="1" ht="21" customHeight="1">
      <c r="A215" s="44"/>
      <c r="B215" s="46"/>
      <c r="C215" s="61"/>
      <c r="D215" s="57"/>
      <c r="E215" s="27"/>
      <c r="F215" s="62"/>
      <c r="G215" s="13"/>
    </row>
    <row r="216" spans="1:7" s="1" customFormat="1" ht="21" customHeight="1">
      <c r="A216" s="44"/>
      <c r="B216" s="46"/>
      <c r="C216" s="60"/>
      <c r="D216" s="57"/>
      <c r="E216" s="27"/>
      <c r="F216" s="62"/>
      <c r="G216" s="13"/>
    </row>
    <row r="217" spans="1:7" s="1" customFormat="1" ht="21" customHeight="1">
      <c r="A217" s="44"/>
      <c r="B217" s="46"/>
      <c r="C217" s="61"/>
      <c r="D217" s="57"/>
      <c r="E217" s="27"/>
      <c r="F217" s="62"/>
      <c r="G217" s="13"/>
    </row>
    <row r="218" spans="1:7" s="1" customFormat="1" ht="21" customHeight="1">
      <c r="A218" s="44"/>
      <c r="B218" s="46"/>
      <c r="C218" s="60"/>
      <c r="D218" s="57"/>
      <c r="E218" s="27"/>
      <c r="F218" s="62"/>
      <c r="G218" s="57"/>
    </row>
    <row r="219" spans="1:7" s="1" customFormat="1" ht="21" customHeight="1">
      <c r="A219" s="44"/>
      <c r="B219" s="46"/>
      <c r="C219" s="61"/>
      <c r="D219" s="57"/>
      <c r="E219" s="27"/>
      <c r="F219" s="62"/>
      <c r="G219" s="13"/>
    </row>
    <row r="220" spans="1:7" s="1" customFormat="1" ht="21" customHeight="1">
      <c r="A220" s="44"/>
      <c r="B220" s="46"/>
      <c r="C220" s="60"/>
      <c r="D220" s="57"/>
      <c r="E220" s="27"/>
      <c r="F220" s="62"/>
      <c r="G220" s="57"/>
    </row>
    <row r="221" spans="1:7" s="1" customFormat="1" ht="21" customHeight="1">
      <c r="A221" s="63"/>
      <c r="B221" s="15"/>
      <c r="C221" s="15"/>
      <c r="D221" s="15"/>
      <c r="E221" s="64"/>
      <c r="F221" s="15"/>
      <c r="G221" s="13"/>
    </row>
    <row r="222" spans="1:7" s="1" customFormat="1" ht="21" customHeight="1">
      <c r="A222" s="63"/>
      <c r="B222" s="15"/>
      <c r="C222" s="15"/>
      <c r="D222" s="15"/>
      <c r="E222" s="64"/>
      <c r="F222" s="15"/>
      <c r="G222" s="13"/>
    </row>
    <row r="223" spans="1:7" s="1" customFormat="1" ht="21" customHeight="1">
      <c r="A223" s="63"/>
      <c r="B223" s="15"/>
      <c r="C223" s="15"/>
      <c r="D223" s="15"/>
      <c r="E223" s="64"/>
      <c r="F223" s="15"/>
      <c r="G223" s="13"/>
    </row>
    <row r="224" spans="1:7" s="1" customFormat="1" ht="21" customHeight="1">
      <c r="A224" s="63"/>
      <c r="B224" s="15"/>
      <c r="C224" s="15"/>
      <c r="D224" s="15"/>
      <c r="E224" s="64"/>
      <c r="F224" s="15"/>
      <c r="G224" s="13"/>
    </row>
    <row r="225" spans="1:7" s="1" customFormat="1" ht="21" customHeight="1">
      <c r="A225" s="63"/>
      <c r="B225" s="15"/>
      <c r="C225" s="15"/>
      <c r="D225" s="15"/>
      <c r="E225" s="64"/>
      <c r="F225" s="15"/>
      <c r="G225" s="13"/>
    </row>
    <row r="226" spans="1:7" s="1" customFormat="1" ht="21" customHeight="1">
      <c r="A226" s="63"/>
      <c r="B226" s="15"/>
      <c r="C226" s="15"/>
      <c r="D226" s="15"/>
      <c r="E226" s="64"/>
      <c r="F226" s="15"/>
      <c r="G226" s="13"/>
    </row>
    <row r="227" spans="1:7" s="1" customFormat="1" ht="21" customHeight="1">
      <c r="A227" s="63"/>
      <c r="B227" s="15"/>
      <c r="C227" s="15"/>
      <c r="D227" s="15"/>
      <c r="E227" s="64"/>
      <c r="F227" s="15"/>
      <c r="G227" s="13"/>
    </row>
    <row r="228" spans="1:7" s="1" customFormat="1" ht="21" customHeight="1">
      <c r="A228" s="63"/>
      <c r="B228" s="15"/>
      <c r="C228" s="15"/>
      <c r="D228" s="15"/>
      <c r="E228" s="64"/>
      <c r="F228" s="15"/>
      <c r="G228" s="13"/>
    </row>
    <row r="229" spans="1:7" s="1" customFormat="1" ht="21" customHeight="1">
      <c r="A229" s="63"/>
      <c r="B229" s="15"/>
      <c r="C229" s="15"/>
      <c r="D229" s="15"/>
      <c r="E229" s="64"/>
      <c r="F229" s="15"/>
      <c r="G229" s="13"/>
    </row>
    <row r="230" spans="1:7" s="1" customFormat="1" ht="21" customHeight="1">
      <c r="A230" s="63"/>
      <c r="B230" s="15"/>
      <c r="C230" s="15"/>
      <c r="D230" s="15"/>
      <c r="E230" s="64"/>
      <c r="F230" s="15"/>
      <c r="G230" s="13"/>
    </row>
    <row r="231" spans="1:7" s="1" customFormat="1" ht="21" customHeight="1">
      <c r="A231" s="63"/>
      <c r="B231" s="15"/>
      <c r="C231" s="15"/>
      <c r="D231" s="15"/>
      <c r="E231" s="64"/>
      <c r="F231" s="15"/>
      <c r="G231" s="13"/>
    </row>
    <row r="232" spans="1:7" s="1" customFormat="1" ht="21" customHeight="1">
      <c r="A232" s="63"/>
      <c r="B232" s="15"/>
      <c r="C232" s="15"/>
      <c r="D232" s="15"/>
      <c r="E232" s="64"/>
      <c r="F232" s="15"/>
      <c r="G232" s="13"/>
    </row>
    <row r="233" spans="1:7" s="1" customFormat="1" ht="21" customHeight="1">
      <c r="A233" s="63"/>
      <c r="B233" s="15"/>
      <c r="C233" s="15"/>
      <c r="D233" s="15"/>
      <c r="E233" s="64"/>
      <c r="F233" s="15"/>
      <c r="G233" s="13"/>
    </row>
    <row r="234" spans="1:7" s="1" customFormat="1" ht="21" customHeight="1">
      <c r="A234" s="63"/>
      <c r="B234" s="15"/>
      <c r="C234" s="15"/>
      <c r="D234" s="15"/>
      <c r="E234" s="64"/>
      <c r="F234" s="15"/>
      <c r="G234" s="13"/>
    </row>
    <row r="235" spans="1:7" s="1" customFormat="1" ht="21" customHeight="1">
      <c r="A235" s="63"/>
      <c r="B235" s="15"/>
      <c r="C235" s="15"/>
      <c r="D235" s="15"/>
      <c r="E235" s="64"/>
      <c r="F235" s="15"/>
      <c r="G235" s="13"/>
    </row>
    <row r="236" spans="1:7" s="1" customFormat="1" ht="21" customHeight="1">
      <c r="A236" s="63"/>
      <c r="B236" s="15"/>
      <c r="C236" s="15"/>
      <c r="D236" s="15"/>
      <c r="E236" s="64"/>
      <c r="F236" s="15"/>
      <c r="G236" s="13"/>
    </row>
    <row r="237" spans="1:7" s="1" customFormat="1" ht="21" customHeight="1">
      <c r="A237" s="63"/>
      <c r="B237" s="15"/>
      <c r="C237" s="15"/>
      <c r="D237" s="15"/>
      <c r="E237" s="64"/>
      <c r="F237" s="15"/>
      <c r="G237" s="13"/>
    </row>
    <row r="238" spans="1:7" s="1" customFormat="1" ht="21" customHeight="1">
      <c r="A238" s="63"/>
      <c r="B238" s="15"/>
      <c r="C238" s="15"/>
      <c r="D238" s="15"/>
      <c r="E238" s="64"/>
      <c r="F238" s="15"/>
      <c r="G238" s="13"/>
    </row>
    <row r="239" spans="1:7" s="1" customFormat="1" ht="21" customHeight="1">
      <c r="A239" s="63"/>
      <c r="B239" s="15"/>
      <c r="C239" s="15"/>
      <c r="D239" s="15"/>
      <c r="E239" s="64"/>
      <c r="F239" s="15"/>
      <c r="G239" s="13"/>
    </row>
    <row r="240" spans="1:7" s="1" customFormat="1" ht="21" customHeight="1">
      <c r="A240" s="63"/>
      <c r="B240" s="15"/>
      <c r="C240" s="15"/>
      <c r="D240" s="15"/>
      <c r="E240" s="64"/>
      <c r="F240" s="15"/>
      <c r="G240" s="13"/>
    </row>
    <row r="241" spans="1:7" s="1" customFormat="1" ht="21" customHeight="1">
      <c r="A241" s="63"/>
      <c r="B241" s="15"/>
      <c r="C241" s="15"/>
      <c r="D241" s="15"/>
      <c r="E241" s="64"/>
      <c r="F241" s="15"/>
      <c r="G241" s="13"/>
    </row>
    <row r="242" spans="1:7" s="1" customFormat="1" ht="21" customHeight="1">
      <c r="A242" s="149"/>
      <c r="B242" s="149"/>
      <c r="C242" s="149"/>
      <c r="D242" s="149"/>
      <c r="E242" s="149"/>
      <c r="F242" s="149"/>
      <c r="G242" s="149"/>
    </row>
    <row r="243" spans="1:7" s="1" customFormat="1" ht="21" customHeight="1">
      <c r="A243" s="63"/>
      <c r="B243" s="15"/>
      <c r="C243" s="15"/>
      <c r="D243" s="15"/>
      <c r="E243" s="64"/>
      <c r="F243" s="15"/>
      <c r="G243" s="13"/>
    </row>
    <row r="244" spans="1:7" s="1" customFormat="1" ht="21" customHeight="1">
      <c r="A244" s="63"/>
      <c r="B244" s="15"/>
      <c r="C244" s="15"/>
      <c r="D244" s="15"/>
      <c r="E244" s="64"/>
      <c r="F244" s="15"/>
      <c r="G244" s="13"/>
    </row>
    <row r="245" spans="1:7" s="1" customFormat="1" ht="21" customHeight="1">
      <c r="A245" s="63"/>
      <c r="B245" s="15"/>
      <c r="C245" s="15"/>
      <c r="D245" s="15"/>
      <c r="E245" s="64"/>
      <c r="F245" s="15"/>
      <c r="G245" s="13"/>
    </row>
    <row r="246" spans="1:7" s="1" customFormat="1" ht="21" customHeight="1">
      <c r="A246" s="63"/>
      <c r="B246" s="15"/>
      <c r="C246" s="15"/>
      <c r="D246" s="15"/>
      <c r="E246" s="64"/>
      <c r="F246" s="15"/>
      <c r="G246" s="13"/>
    </row>
    <row r="247" spans="1:7" s="1" customFormat="1" ht="21" customHeight="1">
      <c r="A247" s="63"/>
      <c r="B247" s="15"/>
      <c r="C247" s="15"/>
      <c r="D247" s="15"/>
      <c r="E247" s="64"/>
      <c r="F247" s="15"/>
      <c r="G247" s="13"/>
    </row>
    <row r="248" spans="1:7" s="1" customFormat="1" ht="21" customHeight="1">
      <c r="A248" s="63"/>
      <c r="B248" s="15"/>
      <c r="C248" s="15"/>
      <c r="D248" s="15"/>
      <c r="E248" s="64"/>
      <c r="F248" s="15"/>
      <c r="G248" s="13"/>
    </row>
    <row r="249" spans="1:7" s="1" customFormat="1" ht="21" customHeight="1">
      <c r="A249" s="63"/>
      <c r="B249" s="15"/>
      <c r="C249" s="15"/>
      <c r="D249" s="15"/>
      <c r="E249" s="64"/>
      <c r="F249" s="15"/>
      <c r="G249" s="13"/>
    </row>
    <row r="250" spans="1:7" s="1" customFormat="1" ht="21" customHeight="1">
      <c r="A250" s="63"/>
      <c r="B250" s="15"/>
      <c r="C250" s="15"/>
      <c r="D250" s="15"/>
      <c r="E250" s="64"/>
      <c r="F250" s="15"/>
      <c r="G250" s="13"/>
    </row>
    <row r="251" spans="1:7" s="1" customFormat="1" ht="21" customHeight="1">
      <c r="A251" s="63"/>
      <c r="B251" s="15"/>
      <c r="C251" s="15"/>
      <c r="D251" s="15"/>
      <c r="E251" s="64"/>
      <c r="F251" s="15"/>
      <c r="G251" s="13"/>
    </row>
    <row r="252" spans="1:7" s="1" customFormat="1" ht="21" customHeight="1">
      <c r="A252" s="63"/>
      <c r="B252" s="15"/>
      <c r="C252" s="15"/>
      <c r="D252" s="15"/>
      <c r="E252" s="64"/>
      <c r="F252" s="15"/>
      <c r="G252" s="13"/>
    </row>
    <row r="253" spans="1:7" s="1" customFormat="1" ht="21" customHeight="1">
      <c r="A253" s="63"/>
      <c r="B253" s="15"/>
      <c r="C253" s="15"/>
      <c r="D253" s="15"/>
      <c r="E253" s="64"/>
      <c r="F253" s="15"/>
      <c r="G253" s="13"/>
    </row>
    <row r="254" spans="1:7" s="1" customFormat="1" ht="21" customHeight="1">
      <c r="A254" s="63"/>
      <c r="B254" s="15"/>
      <c r="C254" s="15"/>
      <c r="D254" s="15"/>
      <c r="E254" s="64"/>
      <c r="F254" s="15"/>
      <c r="G254" s="13"/>
    </row>
    <row r="255" spans="1:7" s="1" customFormat="1" ht="21" customHeight="1">
      <c r="A255" s="63"/>
      <c r="B255" s="15"/>
      <c r="C255" s="15"/>
      <c r="D255" s="15"/>
      <c r="E255" s="64"/>
      <c r="F255" s="15"/>
      <c r="G255" s="13"/>
    </row>
    <row r="256" spans="1:7" s="1" customFormat="1" ht="21" customHeight="1">
      <c r="A256" s="63"/>
      <c r="B256" s="15"/>
      <c r="C256" s="15"/>
      <c r="D256" s="15"/>
      <c r="E256" s="64"/>
      <c r="F256" s="15"/>
      <c r="G256" s="13"/>
    </row>
    <row r="257" spans="1:7" s="1" customFormat="1" ht="21" customHeight="1">
      <c r="A257" s="63"/>
      <c r="B257" s="15"/>
      <c r="C257" s="15"/>
      <c r="D257" s="15"/>
      <c r="E257" s="64"/>
      <c r="F257" s="15"/>
      <c r="G257" s="13"/>
    </row>
    <row r="258" spans="1:7" s="1" customFormat="1" ht="21" customHeight="1">
      <c r="A258" s="63"/>
      <c r="B258" s="15"/>
      <c r="C258" s="15"/>
      <c r="D258" s="15"/>
      <c r="E258" s="64"/>
      <c r="F258" s="15"/>
      <c r="G258" s="13"/>
    </row>
    <row r="259" spans="1:7" s="1" customFormat="1" ht="21" customHeight="1">
      <c r="A259" s="63"/>
      <c r="B259" s="15"/>
      <c r="C259" s="15"/>
      <c r="D259" s="15"/>
      <c r="E259" s="64"/>
      <c r="F259" s="15"/>
      <c r="G259" s="13"/>
    </row>
    <row r="260" spans="1:7" s="1" customFormat="1" ht="21" customHeight="1">
      <c r="A260" s="63"/>
      <c r="B260" s="15"/>
      <c r="C260" s="15"/>
      <c r="D260" s="15"/>
      <c r="E260" s="64"/>
      <c r="F260" s="15"/>
      <c r="G260" s="13"/>
    </row>
    <row r="261" spans="1:7" s="1" customFormat="1" ht="21" customHeight="1">
      <c r="A261" s="63"/>
      <c r="B261" s="15"/>
      <c r="C261" s="15"/>
      <c r="D261" s="15"/>
      <c r="E261" s="64"/>
      <c r="F261" s="15"/>
      <c r="G261" s="13"/>
    </row>
    <row r="262" spans="1:7" s="1" customFormat="1" ht="21" customHeight="1">
      <c r="A262" s="63"/>
      <c r="B262" s="15"/>
      <c r="C262" s="15"/>
      <c r="D262" s="15"/>
      <c r="E262" s="64"/>
      <c r="F262" s="15"/>
      <c r="G262" s="13"/>
    </row>
    <row r="263" spans="1:7" s="1" customFormat="1" ht="21" customHeight="1">
      <c r="A263" s="63"/>
      <c r="B263" s="15"/>
      <c r="C263" s="15"/>
      <c r="D263" s="15"/>
      <c r="E263" s="64"/>
      <c r="F263" s="15"/>
      <c r="G263" s="13"/>
    </row>
    <row r="264" spans="1:7" s="1" customFormat="1" ht="21" customHeight="1">
      <c r="A264" s="44"/>
      <c r="B264" s="46"/>
      <c r="C264" s="60"/>
      <c r="D264" s="57"/>
      <c r="E264" s="64"/>
      <c r="F264" s="15"/>
      <c r="G264" s="57"/>
    </row>
    <row r="265" spans="1:7" s="1" customFormat="1" ht="21" customHeight="1">
      <c r="A265" s="44"/>
      <c r="B265" s="46"/>
      <c r="C265" s="60"/>
      <c r="D265" s="57"/>
      <c r="E265" s="64"/>
      <c r="F265" s="15"/>
      <c r="G265" s="57"/>
    </row>
    <row r="266" spans="1:7" s="1" customFormat="1" ht="21" customHeight="1">
      <c r="A266" s="44"/>
      <c r="B266" s="46"/>
      <c r="C266" s="60"/>
      <c r="D266" s="57"/>
      <c r="E266" s="64"/>
      <c r="F266" s="15"/>
      <c r="G266" s="57"/>
    </row>
  </sheetData>
  <mergeCells count="30">
    <mergeCell ref="A1:G1"/>
    <mergeCell ref="A16:G16"/>
    <mergeCell ref="A17:G17"/>
    <mergeCell ref="A24:G24"/>
    <mergeCell ref="A2:G15"/>
    <mergeCell ref="A29:G29"/>
    <mergeCell ref="A146:G146"/>
    <mergeCell ref="A149:G149"/>
    <mergeCell ref="A133:G133"/>
    <mergeCell ref="A119:G119"/>
    <mergeCell ref="A42:G42"/>
    <mergeCell ref="A36:G36"/>
    <mergeCell ref="A48:I48"/>
    <mergeCell ref="A49:I49"/>
    <mergeCell ref="A91:I91"/>
    <mergeCell ref="A62:I62"/>
    <mergeCell ref="A81:I81"/>
    <mergeCell ref="A113:G113"/>
    <mergeCell ref="A150:G150"/>
    <mergeCell ref="A158:G158"/>
    <mergeCell ref="A162:G162"/>
    <mergeCell ref="A66:I66"/>
    <mergeCell ref="A242:G242"/>
    <mergeCell ref="A154:G154"/>
    <mergeCell ref="A168:G168"/>
    <mergeCell ref="A172:G172"/>
    <mergeCell ref="A173:G173"/>
    <mergeCell ref="A208:G208"/>
    <mergeCell ref="A101:G101"/>
    <mergeCell ref="A165:G165"/>
  </mergeCells>
  <conditionalFormatting sqref="F80">
    <cfRule type="expression" dxfId="2" priority="7">
      <formula>AND($E$66&gt;=$E$58,$E$66&lt;MIN(ROUND(#REF!,0),ROUND(#REF!,0)))</formula>
    </cfRule>
    <cfRule type="expression" dxfId="1" priority="8">
      <formula>$E$66&lt;$E$58</formula>
    </cfRule>
    <cfRule type="expression" dxfId="0" priority="9">
      <formula>$E$66&gt;MIN(ROUND(#REF!,0),ROUND(#REF!,0))</formula>
    </cfRule>
  </conditionalFormatting>
  <pageMargins left="0.7" right="0.7" top="0.75" bottom="0.75" header="0.3" footer="0.3"/>
  <pageSetup scale="33" orientation="portrait" r:id="rId1"/>
  <headerFooter>
    <oddHeader>&amp;L&amp;G</oddHeader>
    <oddFooter>&amp;L&amp;D&amp;C&amp;G&amp;R&amp;P</oddFooter>
  </headerFooter>
  <colBreaks count="1" manualBreakCount="1">
    <brk id="7" max="1048575" man="1"/>
  </colBreaks>
  <drawing r:id="rId2"/>
  <legacyDrawing r:id="rId3"/>
  <legacyDrawingHF r:id="rId4"/>
  <oleObjects>
    <mc:AlternateContent xmlns:mc="http://schemas.openxmlformats.org/markup-compatibility/2006">
      <mc:Choice Requires="x14">
        <oleObject progId="Visio.Drawing.15" shapeId="13420" r:id="rId5">
          <objectPr defaultSize="0" autoPict="0" r:id="rId6">
            <anchor moveWithCells="1">
              <from>
                <xdr:col>0</xdr:col>
                <xdr:colOff>4467225</xdr:colOff>
                <xdr:row>1</xdr:row>
                <xdr:rowOff>0</xdr:rowOff>
              </from>
              <to>
                <xdr:col>4</xdr:col>
                <xdr:colOff>2466975</xdr:colOff>
                <xdr:row>14</xdr:row>
                <xdr:rowOff>257175</xdr:rowOff>
              </to>
            </anchor>
          </objectPr>
        </oleObject>
      </mc:Choice>
      <mc:Fallback>
        <oleObject progId="Visio.Drawing.15" shapeId="13420" r:id="rId5"/>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2E6D5-66B0-47E8-BCE6-5AAA4BEB2062}">
  <dimension ref="A1:AJ67"/>
  <sheetViews>
    <sheetView workbookViewId="0">
      <selection activeCell="H25" sqref="H25:H26"/>
    </sheetView>
  </sheetViews>
  <sheetFormatPr defaultColWidth="9.140625" defaultRowHeight="12.75"/>
  <cols>
    <col min="1" max="1" width="6.5703125" style="96" bestFit="1" customWidth="1"/>
    <col min="2" max="2" width="7.28515625" style="96" customWidth="1"/>
    <col min="3" max="3" width="9.7109375" style="96" bestFit="1" customWidth="1"/>
    <col min="4" max="4" width="7.5703125" style="96" customWidth="1"/>
    <col min="5" max="5" width="13.42578125" style="96" bestFit="1" customWidth="1"/>
    <col min="6" max="6" width="12.140625" style="96" customWidth="1"/>
    <col min="7" max="7" width="10.140625" style="96" bestFit="1" customWidth="1"/>
    <col min="8" max="8" width="8" style="96" bestFit="1" customWidth="1"/>
    <col min="9" max="9" width="11" style="96" bestFit="1" customWidth="1"/>
    <col min="10" max="10" width="11.28515625" style="96" bestFit="1" customWidth="1"/>
    <col min="11" max="11" width="11" style="96" customWidth="1"/>
    <col min="12" max="12" width="11.140625" style="96" customWidth="1"/>
    <col min="13" max="13" width="11" style="96" customWidth="1"/>
    <col min="14" max="14" width="11.42578125" style="96" customWidth="1"/>
    <col min="15" max="16" width="11.140625" style="96" customWidth="1"/>
    <col min="17" max="17" width="11" style="96" customWidth="1"/>
    <col min="18" max="18" width="10.140625" style="96" bestFit="1" customWidth="1"/>
    <col min="19" max="19" width="13.140625" style="96" customWidth="1"/>
    <col min="20" max="20" width="17.140625" style="96" customWidth="1"/>
    <col min="21" max="21" width="17.42578125" style="96" customWidth="1"/>
    <col min="22" max="22" width="6.85546875" style="96" customWidth="1"/>
    <col min="23" max="23" width="12.28515625" style="96" bestFit="1" customWidth="1"/>
    <col min="24" max="25" width="12.42578125" style="103" customWidth="1"/>
    <col min="26" max="26" width="7.5703125" style="103" bestFit="1" customWidth="1"/>
    <col min="27" max="27" width="11.42578125" style="96" customWidth="1"/>
    <col min="28" max="28" width="10" style="96" bestFit="1" customWidth="1"/>
    <col min="29" max="29" width="12.28515625" style="96" bestFit="1" customWidth="1"/>
    <col min="30" max="30" width="12.28515625" style="96" customWidth="1"/>
    <col min="31" max="31" width="10.5703125" style="96" bestFit="1" customWidth="1"/>
    <col min="32" max="32" width="9.5703125" style="96" bestFit="1" customWidth="1"/>
    <col min="33" max="33" width="12.140625" style="96" customWidth="1"/>
    <col min="34" max="34" width="13.28515625" style="96" customWidth="1"/>
    <col min="35" max="16384" width="9.140625" style="96"/>
  </cols>
  <sheetData>
    <row r="1" spans="1:36" ht="67.5" thickBot="1">
      <c r="A1" s="111" t="s">
        <v>434</v>
      </c>
      <c r="B1" s="106" t="s">
        <v>435</v>
      </c>
      <c r="C1" s="106" t="s">
        <v>395</v>
      </c>
      <c r="D1" s="106" t="s">
        <v>396</v>
      </c>
      <c r="E1" s="106" t="s">
        <v>436</v>
      </c>
      <c r="F1" s="106" t="s">
        <v>397</v>
      </c>
      <c r="G1" s="106" t="s">
        <v>398</v>
      </c>
      <c r="H1" s="106" t="s">
        <v>399</v>
      </c>
      <c r="I1" s="106" t="s">
        <v>400</v>
      </c>
      <c r="J1" s="106" t="s">
        <v>401</v>
      </c>
      <c r="K1" s="112" t="s">
        <v>437</v>
      </c>
      <c r="L1" s="112" t="s">
        <v>438</v>
      </c>
      <c r="M1" s="112" t="s">
        <v>439</v>
      </c>
      <c r="N1" s="112" t="s">
        <v>440</v>
      </c>
      <c r="O1" s="112" t="s">
        <v>402</v>
      </c>
      <c r="P1" s="113" t="s">
        <v>403</v>
      </c>
      <c r="Q1" s="113" t="s">
        <v>404</v>
      </c>
      <c r="R1" s="113" t="s">
        <v>441</v>
      </c>
      <c r="S1" s="104" t="s">
        <v>405</v>
      </c>
      <c r="T1" s="104" t="s">
        <v>406</v>
      </c>
      <c r="U1" s="104" t="s">
        <v>407</v>
      </c>
      <c r="V1" s="104" t="s">
        <v>408</v>
      </c>
      <c r="W1" s="104" t="s">
        <v>409</v>
      </c>
      <c r="X1" s="104" t="s">
        <v>410</v>
      </c>
      <c r="Y1" s="104" t="s">
        <v>411</v>
      </c>
      <c r="Z1" s="104" t="s">
        <v>412</v>
      </c>
      <c r="AA1" s="104" t="s">
        <v>413</v>
      </c>
      <c r="AB1" s="105" t="s">
        <v>414</v>
      </c>
      <c r="AC1" s="105" t="s">
        <v>415</v>
      </c>
      <c r="AD1" s="106" t="s">
        <v>416</v>
      </c>
      <c r="AE1" s="106" t="s">
        <v>417</v>
      </c>
      <c r="AF1" s="106" t="s">
        <v>418</v>
      </c>
      <c r="AG1" s="106" t="s">
        <v>419</v>
      </c>
      <c r="AH1" s="106" t="s">
        <v>420</v>
      </c>
      <c r="AI1" s="106" t="s">
        <v>421</v>
      </c>
      <c r="AJ1" s="107" t="s">
        <v>422</v>
      </c>
    </row>
    <row r="2" spans="1:36">
      <c r="A2" s="97">
        <f>Calculations!C19</f>
        <v>10</v>
      </c>
      <c r="B2" s="99">
        <f>Calculations!C35</f>
        <v>12.001100110011002</v>
      </c>
      <c r="C2" s="98">
        <f>Calculations!C39</f>
        <v>0.88700000000000001</v>
      </c>
      <c r="D2" s="109">
        <f>Calculations!C27</f>
        <v>1</v>
      </c>
      <c r="E2" s="99">
        <f>Calculations!C126</f>
        <v>141.91276014734319</v>
      </c>
      <c r="F2" s="98">
        <v>3</v>
      </c>
      <c r="G2" s="98">
        <v>3</v>
      </c>
      <c r="H2" s="96">
        <v>5</v>
      </c>
      <c r="I2" s="96">
        <v>21</v>
      </c>
      <c r="J2" s="96">
        <v>1.33</v>
      </c>
      <c r="K2" s="100">
        <f>Calculations!C82</f>
        <v>3.1895238095238096</v>
      </c>
      <c r="L2" s="101">
        <f>Calculations!C65</f>
        <v>0.62443378435020958</v>
      </c>
      <c r="M2" s="100">
        <f>Calculations!C69</f>
        <v>1.4093686708016913</v>
      </c>
      <c r="N2" s="100">
        <f>Calculations!C85</f>
        <v>1.8649783738408097</v>
      </c>
      <c r="O2" s="99">
        <f>Calculations!C61</f>
        <v>56.626463146314634</v>
      </c>
      <c r="P2" s="99">
        <f>A2+B2*J2</f>
        <v>25.961463146314635</v>
      </c>
      <c r="Q2" s="100">
        <f t="shared" ref="Q2:Q20" si="0">K2-N2</f>
        <v>1.324545435683</v>
      </c>
      <c r="R2" s="100">
        <f>Calculations!C88</f>
        <v>1.8335711390093725</v>
      </c>
      <c r="S2" s="96" t="s">
        <v>423</v>
      </c>
      <c r="T2" s="96" t="s">
        <v>424</v>
      </c>
      <c r="U2" s="96" t="s">
        <v>425</v>
      </c>
      <c r="V2" s="96">
        <v>60</v>
      </c>
      <c r="W2" s="96">
        <v>6.1000000000000004E-3</v>
      </c>
      <c r="X2" s="96">
        <v>700</v>
      </c>
      <c r="Y2" s="108">
        <v>300</v>
      </c>
      <c r="Z2" s="98">
        <v>11.8</v>
      </c>
      <c r="AA2" s="109">
        <v>42</v>
      </c>
      <c r="AB2" s="109">
        <f t="shared" ref="AB2:AB10" si="1">Z2/F2</f>
        <v>3.9333333333333336</v>
      </c>
      <c r="AC2" s="109">
        <f t="shared" ref="AC2:AC10" si="2">Z2/G2</f>
        <v>3.9333333333333336</v>
      </c>
      <c r="AD2" s="101">
        <f t="shared" ref="AD2:AD10" si="3">R2^2*W2</f>
        <v>2.0508097043029579E-2</v>
      </c>
      <c r="AE2" s="101">
        <f>0.5*AB2*E2*P2*Q2/1000000</f>
        <v>9.5972814097789235E-3</v>
      </c>
      <c r="AF2" s="110">
        <f>0.5*AC2*E2*K2*O2/1000000</f>
        <v>5.0407770472951766E-2</v>
      </c>
      <c r="AG2" s="101">
        <f>0.5*A2^2*E2*X2/1000000000</f>
        <v>4.966946605157012E-3</v>
      </c>
      <c r="AH2" s="101">
        <f>2*A2^2*D2*E2*Y2/1000000000</f>
        <v>8.5147656088405931E-3</v>
      </c>
      <c r="AI2" s="101">
        <f>E2*H2*AA2/1000000</f>
        <v>2.980167963094207E-2</v>
      </c>
      <c r="AJ2" s="101">
        <f t="shared" ref="AJ2:AJ20" si="4">SUM(AD2:AI2)</f>
        <v>0.12379654077069994</v>
      </c>
    </row>
    <row r="3" spans="1:36">
      <c r="A3" s="97">
        <f>Calculations!C19</f>
        <v>10</v>
      </c>
      <c r="B3" s="99">
        <f>Calculations!C35</f>
        <v>12.001100110011002</v>
      </c>
      <c r="C3" s="98">
        <f>Calculations!C39</f>
        <v>0.88700000000000001</v>
      </c>
      <c r="D3" s="109">
        <f>Calculations!C27</f>
        <v>1</v>
      </c>
      <c r="E3" s="99">
        <f>Calculations!C126</f>
        <v>141.91276014734319</v>
      </c>
      <c r="F3" s="98">
        <v>3</v>
      </c>
      <c r="G3" s="98">
        <v>3</v>
      </c>
      <c r="H3" s="96">
        <v>5</v>
      </c>
      <c r="I3" s="96">
        <v>21</v>
      </c>
      <c r="J3" s="96">
        <v>1.33</v>
      </c>
      <c r="K3" s="100">
        <f>Calculations!C82</f>
        <v>3.1895238095238096</v>
      </c>
      <c r="L3" s="101">
        <f>Calculations!C65</f>
        <v>0.62443378435020958</v>
      </c>
      <c r="M3" s="100">
        <f>Calculations!C69</f>
        <v>1.4093686708016913</v>
      </c>
      <c r="N3" s="100">
        <f>Calculations!C85</f>
        <v>1.8649783738408097</v>
      </c>
      <c r="O3" s="99">
        <f>Calculations!C61</f>
        <v>56.626463146314634</v>
      </c>
      <c r="P3" s="99">
        <f t="shared" ref="P3:P20" si="5">A3+B3*J3</f>
        <v>25.961463146314635</v>
      </c>
      <c r="Q3" s="100">
        <f t="shared" si="0"/>
        <v>1.324545435683</v>
      </c>
      <c r="R3" s="100">
        <f>Calculations!C88</f>
        <v>1.8335711390093725</v>
      </c>
      <c r="S3" s="98" t="s">
        <v>426</v>
      </c>
      <c r="T3" s="96" t="s">
        <v>424</v>
      </c>
      <c r="U3" s="96" t="s">
        <v>425</v>
      </c>
      <c r="V3" s="96">
        <v>60</v>
      </c>
      <c r="W3" s="98">
        <v>8.9999999999999993E-3</v>
      </c>
      <c r="X3" s="98">
        <v>485</v>
      </c>
      <c r="Y3" s="98">
        <v>200</v>
      </c>
      <c r="Z3" s="98">
        <v>8.8000000000000007</v>
      </c>
      <c r="AA3" s="109">
        <v>29</v>
      </c>
      <c r="AB3" s="109">
        <f t="shared" si="1"/>
        <v>2.9333333333333336</v>
      </c>
      <c r="AC3" s="109">
        <f t="shared" si="2"/>
        <v>2.9333333333333336</v>
      </c>
      <c r="AD3" s="101">
        <f t="shared" si="3"/>
        <v>3.0257848096273146E-2</v>
      </c>
      <c r="AE3" s="101">
        <f t="shared" ref="AE3:AE20" si="6">0.5*AB3*E3*P3*Q3/1000000</f>
        <v>7.1572946106825876E-3</v>
      </c>
      <c r="AF3" s="110">
        <f t="shared" ref="AF3:AF20" si="7">0.5*AC3*E3*K3*O3/1000000</f>
        <v>3.7592235606947084E-2</v>
      </c>
      <c r="AG3" s="101">
        <f t="shared" ref="AG3:AG20" si="8">0.5*A3^2*E3*X3/1000000000</f>
        <v>3.4413844335730724E-3</v>
      </c>
      <c r="AH3" s="101">
        <f t="shared" ref="AH3:AH20" si="9">2*A3^2*D3*E3*Y3/1000000000</f>
        <v>5.6765104058937284E-3</v>
      </c>
      <c r="AI3" s="101">
        <f t="shared" ref="AI3:AI20" si="10">E3*H3*AA3/1000000</f>
        <v>2.0577350221364761E-2</v>
      </c>
      <c r="AJ3" s="101">
        <f t="shared" si="4"/>
        <v>0.10470262337473438</v>
      </c>
    </row>
    <row r="4" spans="1:36">
      <c r="A4" s="97">
        <f>Calculations!C19</f>
        <v>10</v>
      </c>
      <c r="B4" s="99">
        <f>Calculations!C35</f>
        <v>12.001100110011002</v>
      </c>
      <c r="C4" s="98">
        <f>Calculations!C39</f>
        <v>0.88700000000000001</v>
      </c>
      <c r="D4" s="109">
        <f>Calculations!C27</f>
        <v>1</v>
      </c>
      <c r="E4" s="99">
        <f>Calculations!C126</f>
        <v>141.91276014734319</v>
      </c>
      <c r="F4" s="98">
        <v>3</v>
      </c>
      <c r="G4" s="98">
        <v>3</v>
      </c>
      <c r="H4" s="96">
        <v>5</v>
      </c>
      <c r="I4" s="96">
        <v>21</v>
      </c>
      <c r="J4" s="96">
        <v>1.33</v>
      </c>
      <c r="K4" s="100">
        <f>Calculations!C82</f>
        <v>3.1895238095238096</v>
      </c>
      <c r="L4" s="101">
        <f>Calculations!C65</f>
        <v>0.62443378435020958</v>
      </c>
      <c r="M4" s="100">
        <f>Calculations!C69</f>
        <v>1.4093686708016913</v>
      </c>
      <c r="N4" s="100">
        <f>Calculations!C85</f>
        <v>1.8649783738408097</v>
      </c>
      <c r="O4" s="99">
        <f>Calculations!C61</f>
        <v>56.626463146314634</v>
      </c>
      <c r="P4" s="99">
        <f t="shared" si="5"/>
        <v>25.961463146314635</v>
      </c>
      <c r="Q4" s="100">
        <f t="shared" si="0"/>
        <v>1.324545435683</v>
      </c>
      <c r="R4" s="100">
        <f>Calculations!C88</f>
        <v>1.8335711390093725</v>
      </c>
      <c r="S4" s="98" t="s">
        <v>427</v>
      </c>
      <c r="T4" s="96" t="s">
        <v>424</v>
      </c>
      <c r="U4" s="96" t="s">
        <v>425</v>
      </c>
      <c r="V4" s="96">
        <v>80</v>
      </c>
      <c r="W4" s="98">
        <v>9.1999999999999998E-3</v>
      </c>
      <c r="X4" s="98">
        <v>600</v>
      </c>
      <c r="Y4" s="98">
        <v>235</v>
      </c>
      <c r="Z4" s="98">
        <v>11</v>
      </c>
      <c r="AA4" s="109">
        <v>40</v>
      </c>
      <c r="AB4" s="109">
        <f t="shared" si="1"/>
        <v>3.6666666666666665</v>
      </c>
      <c r="AC4" s="109">
        <f t="shared" si="2"/>
        <v>3.6666666666666665</v>
      </c>
      <c r="AD4" s="101">
        <f t="shared" si="3"/>
        <v>3.0930244720634773E-2</v>
      </c>
      <c r="AE4" s="101">
        <f t="shared" si="6"/>
        <v>8.9466182633532332E-3</v>
      </c>
      <c r="AF4" s="110">
        <f t="shared" si="7"/>
        <v>4.6990294508683847E-2</v>
      </c>
      <c r="AG4" s="101">
        <f t="shared" si="8"/>
        <v>4.2573828044202965E-3</v>
      </c>
      <c r="AH4" s="101">
        <f t="shared" si="9"/>
        <v>6.6698997269251303E-3</v>
      </c>
      <c r="AI4" s="101">
        <f t="shared" si="10"/>
        <v>2.8382552029468638E-2</v>
      </c>
      <c r="AJ4" s="101">
        <f t="shared" si="4"/>
        <v>0.1261769920534859</v>
      </c>
    </row>
    <row r="5" spans="1:36">
      <c r="A5" s="97">
        <f>Calculations!C19</f>
        <v>10</v>
      </c>
      <c r="B5" s="99">
        <f>Calculations!C35</f>
        <v>12.001100110011002</v>
      </c>
      <c r="C5" s="98">
        <f>Calculations!C39</f>
        <v>0.88700000000000001</v>
      </c>
      <c r="D5" s="109">
        <f>Calculations!C27</f>
        <v>1</v>
      </c>
      <c r="E5" s="99">
        <f>Calculations!C126</f>
        <v>141.91276014734319</v>
      </c>
      <c r="F5" s="98">
        <v>3</v>
      </c>
      <c r="G5" s="98">
        <v>3</v>
      </c>
      <c r="H5" s="96">
        <v>5</v>
      </c>
      <c r="I5" s="96">
        <v>21</v>
      </c>
      <c r="J5" s="96">
        <v>1.33</v>
      </c>
      <c r="K5" s="100">
        <f>Calculations!C82</f>
        <v>3.1895238095238096</v>
      </c>
      <c r="L5" s="101">
        <f>Calculations!C65</f>
        <v>0.62443378435020958</v>
      </c>
      <c r="M5" s="100">
        <f>Calculations!C69</f>
        <v>1.4093686708016913</v>
      </c>
      <c r="N5" s="100">
        <f>Calculations!C85</f>
        <v>1.8649783738408097</v>
      </c>
      <c r="O5" s="99">
        <f>Calculations!C61</f>
        <v>56.626463146314634</v>
      </c>
      <c r="P5" s="99">
        <f t="shared" si="5"/>
        <v>25.961463146314635</v>
      </c>
      <c r="Q5" s="100">
        <f t="shared" si="0"/>
        <v>1.324545435683</v>
      </c>
      <c r="R5" s="100">
        <f>Calculations!C88</f>
        <v>1.8335711390093725</v>
      </c>
      <c r="S5" s="96" t="s">
        <v>428</v>
      </c>
      <c r="T5" s="96" t="s">
        <v>424</v>
      </c>
      <c r="U5" s="96" t="s">
        <v>425</v>
      </c>
      <c r="V5" s="96">
        <v>80</v>
      </c>
      <c r="W5" s="96">
        <v>1.4E-2</v>
      </c>
      <c r="X5" s="96">
        <v>417</v>
      </c>
      <c r="Y5" s="108">
        <v>164</v>
      </c>
      <c r="Z5" s="98">
        <v>7.6</v>
      </c>
      <c r="AA5" s="109">
        <v>28</v>
      </c>
      <c r="AB5" s="109">
        <f t="shared" si="1"/>
        <v>2.5333333333333332</v>
      </c>
      <c r="AC5" s="109">
        <f t="shared" si="2"/>
        <v>2.5333333333333332</v>
      </c>
      <c r="AD5" s="101">
        <f t="shared" si="3"/>
        <v>4.7067763705313785E-2</v>
      </c>
      <c r="AE5" s="101">
        <f t="shared" si="6"/>
        <v>6.1812998910440514E-3</v>
      </c>
      <c r="AF5" s="110">
        <f t="shared" si="7"/>
        <v>3.24660216605452E-2</v>
      </c>
      <c r="AG5" s="101">
        <f t="shared" si="8"/>
        <v>2.9588810490721053E-3</v>
      </c>
      <c r="AH5" s="101">
        <f t="shared" si="9"/>
        <v>4.6547385328328571E-3</v>
      </c>
      <c r="AI5" s="101">
        <f t="shared" si="10"/>
        <v>1.9867786420628048E-2</v>
      </c>
      <c r="AJ5" s="101">
        <f t="shared" si="4"/>
        <v>0.11319649125943604</v>
      </c>
    </row>
    <row r="6" spans="1:36">
      <c r="A6" s="97">
        <f>Calculations!C19</f>
        <v>10</v>
      </c>
      <c r="B6" s="99">
        <f>Calculations!C35</f>
        <v>12.001100110011002</v>
      </c>
      <c r="C6" s="98">
        <f>Calculations!C39</f>
        <v>0.88700000000000001</v>
      </c>
      <c r="D6" s="109">
        <f>Calculations!C27</f>
        <v>1</v>
      </c>
      <c r="E6" s="99">
        <f>Calculations!C126</f>
        <v>141.91276014734319</v>
      </c>
      <c r="F6" s="98">
        <v>3</v>
      </c>
      <c r="G6" s="98">
        <v>3</v>
      </c>
      <c r="H6" s="96">
        <v>5</v>
      </c>
      <c r="I6" s="96">
        <v>21</v>
      </c>
      <c r="J6" s="96">
        <v>1.33</v>
      </c>
      <c r="K6" s="100">
        <f>Calculations!C82</f>
        <v>3.1895238095238096</v>
      </c>
      <c r="L6" s="101">
        <f>Calculations!C65</f>
        <v>0.62443378435020958</v>
      </c>
      <c r="M6" s="100">
        <f>Calculations!C69</f>
        <v>1.4093686708016913</v>
      </c>
      <c r="N6" s="100">
        <f>Calculations!C85</f>
        <v>1.8649783738408097</v>
      </c>
      <c r="O6" s="99">
        <f>Calculations!C61</f>
        <v>56.626463146314634</v>
      </c>
      <c r="P6" s="99">
        <f t="shared" si="5"/>
        <v>25.961463146314635</v>
      </c>
      <c r="Q6" s="100">
        <f t="shared" si="0"/>
        <v>1.324545435683</v>
      </c>
      <c r="R6" s="100">
        <f>Calculations!C88</f>
        <v>1.8335711390093725</v>
      </c>
      <c r="S6" s="96" t="s">
        <v>429</v>
      </c>
      <c r="T6" s="96" t="s">
        <v>424</v>
      </c>
      <c r="U6" s="96" t="s">
        <v>425</v>
      </c>
      <c r="V6" s="96">
        <v>100</v>
      </c>
      <c r="W6" s="96">
        <v>1.4999999999999999E-2</v>
      </c>
      <c r="X6" s="96">
        <v>508</v>
      </c>
      <c r="Y6" s="108">
        <v>193</v>
      </c>
      <c r="Z6" s="98">
        <v>12.5</v>
      </c>
      <c r="AA6" s="109">
        <v>43</v>
      </c>
      <c r="AB6" s="109">
        <f t="shared" si="1"/>
        <v>4.166666666666667</v>
      </c>
      <c r="AC6" s="109">
        <f t="shared" si="2"/>
        <v>4.166666666666667</v>
      </c>
      <c r="AD6" s="101">
        <f t="shared" si="3"/>
        <v>5.042974682712191E-2</v>
      </c>
      <c r="AE6" s="101">
        <f t="shared" si="6"/>
        <v>1.0166611662901401E-2</v>
      </c>
      <c r="AF6" s="110">
        <f t="shared" si="7"/>
        <v>5.3398061941686191E-2</v>
      </c>
      <c r="AG6" s="101">
        <f t="shared" si="8"/>
        <v>3.6045841077425173E-3</v>
      </c>
      <c r="AH6" s="101">
        <f t="shared" si="9"/>
        <v>5.4778325416874477E-3</v>
      </c>
      <c r="AI6" s="101">
        <f t="shared" si="10"/>
        <v>3.0511243431678787E-2</v>
      </c>
      <c r="AJ6" s="101">
        <f t="shared" si="4"/>
        <v>0.15358808051281825</v>
      </c>
    </row>
    <row r="7" spans="1:36">
      <c r="A7" s="97">
        <f>Calculations!C19</f>
        <v>10</v>
      </c>
      <c r="B7" s="99">
        <f>Calculations!C35</f>
        <v>12.001100110011002</v>
      </c>
      <c r="C7" s="98">
        <f>Calculations!C39</f>
        <v>0.88700000000000001</v>
      </c>
      <c r="D7" s="109">
        <f>Calculations!C27</f>
        <v>1</v>
      </c>
      <c r="E7" s="99">
        <f>Calculations!C126</f>
        <v>141.91276014734319</v>
      </c>
      <c r="F7" s="98">
        <v>3</v>
      </c>
      <c r="G7" s="98">
        <v>3</v>
      </c>
      <c r="H7" s="96">
        <v>5</v>
      </c>
      <c r="I7" s="96">
        <v>21</v>
      </c>
      <c r="J7" s="96">
        <v>1.33</v>
      </c>
      <c r="K7" s="100">
        <f>Calculations!C82</f>
        <v>3.1895238095238096</v>
      </c>
      <c r="L7" s="101">
        <f>Calculations!C65</f>
        <v>0.62443378435020958</v>
      </c>
      <c r="M7" s="100">
        <f>Calculations!C69</f>
        <v>1.4093686708016913</v>
      </c>
      <c r="N7" s="100">
        <f>Calculations!C85</f>
        <v>1.8649783738408097</v>
      </c>
      <c r="O7" s="99">
        <f>Calculations!C61</f>
        <v>56.626463146314634</v>
      </c>
      <c r="P7" s="99">
        <f t="shared" si="5"/>
        <v>25.961463146314635</v>
      </c>
      <c r="Q7" s="100">
        <f t="shared" si="0"/>
        <v>1.324545435683</v>
      </c>
      <c r="R7" s="100">
        <f>Calculations!C88</f>
        <v>1.8335711390093725</v>
      </c>
      <c r="S7" s="96" t="s">
        <v>430</v>
      </c>
      <c r="T7" s="96" t="s">
        <v>424</v>
      </c>
      <c r="U7" s="96" t="s">
        <v>425</v>
      </c>
      <c r="V7" s="96">
        <v>60</v>
      </c>
      <c r="W7" s="96">
        <v>1.7999999999999999E-2</v>
      </c>
      <c r="X7" s="96">
        <v>250</v>
      </c>
      <c r="Y7" s="108">
        <v>100</v>
      </c>
      <c r="Z7" s="98">
        <v>3.7</v>
      </c>
      <c r="AA7" s="109">
        <v>15</v>
      </c>
      <c r="AB7" s="109">
        <f t="shared" si="1"/>
        <v>1.2333333333333334</v>
      </c>
      <c r="AC7" s="109">
        <f t="shared" si="2"/>
        <v>1.2333333333333334</v>
      </c>
      <c r="AD7" s="101">
        <f t="shared" si="3"/>
        <v>6.0515696192546292E-2</v>
      </c>
      <c r="AE7" s="101">
        <f t="shared" si="6"/>
        <v>3.0093170522188148E-3</v>
      </c>
      <c r="AF7" s="110">
        <f t="shared" si="7"/>
        <v>1.580582633473911E-2</v>
      </c>
      <c r="AG7" s="101">
        <f t="shared" si="8"/>
        <v>1.7739095018417901E-3</v>
      </c>
      <c r="AH7" s="101">
        <f t="shared" si="9"/>
        <v>2.8382552029468642E-3</v>
      </c>
      <c r="AI7" s="101">
        <f t="shared" si="10"/>
        <v>1.0643457011050739E-2</v>
      </c>
      <c r="AJ7" s="101">
        <f t="shared" si="4"/>
        <v>9.4586461295343607E-2</v>
      </c>
    </row>
    <row r="8" spans="1:36">
      <c r="A8" s="97">
        <f>Calculations!C19</f>
        <v>10</v>
      </c>
      <c r="B8" s="99">
        <f>Calculations!C35</f>
        <v>12.001100110011002</v>
      </c>
      <c r="C8" s="98">
        <f>Calculations!C39</f>
        <v>0.88700000000000001</v>
      </c>
      <c r="D8" s="109">
        <f>Calculations!C27</f>
        <v>1</v>
      </c>
      <c r="E8" s="99">
        <f>Calculations!C126</f>
        <v>141.91276014734319</v>
      </c>
      <c r="F8" s="98">
        <v>3</v>
      </c>
      <c r="G8" s="98">
        <v>3</v>
      </c>
      <c r="H8" s="96">
        <v>5</v>
      </c>
      <c r="I8" s="96">
        <v>21</v>
      </c>
      <c r="J8" s="96">
        <v>1.33</v>
      </c>
      <c r="K8" s="100">
        <f>Calculations!C82</f>
        <v>3.1895238095238096</v>
      </c>
      <c r="L8" s="101">
        <f>Calculations!C65</f>
        <v>0.62443378435020958</v>
      </c>
      <c r="M8" s="100">
        <f>Calculations!C69</f>
        <v>1.4093686708016913</v>
      </c>
      <c r="N8" s="100">
        <f>Calculations!C85</f>
        <v>1.8649783738408097</v>
      </c>
      <c r="O8" s="99">
        <f>Calculations!C61</f>
        <v>56.626463146314634</v>
      </c>
      <c r="P8" s="99">
        <f t="shared" si="5"/>
        <v>25.961463146314635</v>
      </c>
      <c r="Q8" s="100">
        <f t="shared" si="0"/>
        <v>1.324545435683</v>
      </c>
      <c r="R8" s="100">
        <f>Calculations!C88</f>
        <v>1.8335711390093725</v>
      </c>
      <c r="S8" s="96" t="s">
        <v>431</v>
      </c>
      <c r="T8" s="96" t="s">
        <v>424</v>
      </c>
      <c r="U8" s="96" t="s">
        <v>425</v>
      </c>
      <c r="V8" s="96">
        <v>100</v>
      </c>
      <c r="W8" s="96">
        <v>2.1999999999999999E-2</v>
      </c>
      <c r="X8" s="96">
        <v>354</v>
      </c>
      <c r="Y8" s="108">
        <v>136</v>
      </c>
      <c r="Z8" s="98">
        <v>9.1999999999999993</v>
      </c>
      <c r="AA8" s="109">
        <v>29</v>
      </c>
      <c r="AB8" s="109">
        <f t="shared" si="1"/>
        <v>3.0666666666666664</v>
      </c>
      <c r="AC8" s="109">
        <f t="shared" si="2"/>
        <v>3.0666666666666664</v>
      </c>
      <c r="AD8" s="101">
        <f t="shared" si="3"/>
        <v>7.3963628679778806E-2</v>
      </c>
      <c r="AE8" s="101">
        <f t="shared" si="6"/>
        <v>7.4826261838954293E-3</v>
      </c>
      <c r="AF8" s="110">
        <f t="shared" si="7"/>
        <v>3.9300973589081037E-2</v>
      </c>
      <c r="AG8" s="101">
        <f t="shared" si="8"/>
        <v>2.5118558546079746E-3</v>
      </c>
      <c r="AH8" s="101">
        <f t="shared" si="9"/>
        <v>3.8600270760077351E-3</v>
      </c>
      <c r="AI8" s="101">
        <f t="shared" si="10"/>
        <v>2.0577350221364761E-2</v>
      </c>
      <c r="AJ8" s="101">
        <f t="shared" si="4"/>
        <v>0.14769646160473573</v>
      </c>
    </row>
    <row r="9" spans="1:36">
      <c r="A9" s="97">
        <f>Calculations!C19</f>
        <v>10</v>
      </c>
      <c r="B9" s="99">
        <f>Calculations!C35</f>
        <v>12.001100110011002</v>
      </c>
      <c r="C9" s="98">
        <f>Calculations!C39</f>
        <v>0.88700000000000001</v>
      </c>
      <c r="D9" s="109">
        <f>Calculations!C27</f>
        <v>1</v>
      </c>
      <c r="E9" s="99">
        <f>Calculations!C126</f>
        <v>141.91276014734319</v>
      </c>
      <c r="F9" s="98">
        <v>3</v>
      </c>
      <c r="G9" s="98">
        <v>3</v>
      </c>
      <c r="H9" s="96">
        <v>5</v>
      </c>
      <c r="I9" s="96">
        <v>21</v>
      </c>
      <c r="J9" s="96">
        <v>1.33</v>
      </c>
      <c r="K9" s="100">
        <f>Calculations!C82</f>
        <v>3.1895238095238096</v>
      </c>
      <c r="L9" s="101">
        <f>Calculations!C65</f>
        <v>0.62443378435020958</v>
      </c>
      <c r="M9" s="100">
        <f>Calculations!C69</f>
        <v>1.4093686708016913</v>
      </c>
      <c r="N9" s="100">
        <f>Calculations!C85</f>
        <v>1.8649783738408097</v>
      </c>
      <c r="O9" s="99">
        <f>Calculations!C61</f>
        <v>56.626463146314634</v>
      </c>
      <c r="P9" s="99">
        <f t="shared" si="5"/>
        <v>25.961463146314635</v>
      </c>
      <c r="Q9" s="100">
        <f t="shared" si="0"/>
        <v>1.324545435683</v>
      </c>
      <c r="R9" s="100">
        <f>Calculations!C88</f>
        <v>1.8335711390093725</v>
      </c>
      <c r="S9" s="96" t="s">
        <v>432</v>
      </c>
      <c r="T9" s="96" t="s">
        <v>424</v>
      </c>
      <c r="U9" s="96" t="s">
        <v>425</v>
      </c>
      <c r="V9" s="96">
        <v>80</v>
      </c>
      <c r="W9" s="96">
        <v>2.8000000000000001E-2</v>
      </c>
      <c r="X9" s="96">
        <v>214</v>
      </c>
      <c r="Y9" s="108">
        <v>82</v>
      </c>
      <c r="Z9" s="98">
        <v>3.6</v>
      </c>
      <c r="AA9" s="109">
        <v>14</v>
      </c>
      <c r="AB9" s="109">
        <f t="shared" si="1"/>
        <v>1.2</v>
      </c>
      <c r="AC9" s="109">
        <f t="shared" si="2"/>
        <v>1.2</v>
      </c>
      <c r="AD9" s="101">
        <f t="shared" si="3"/>
        <v>9.413552741062757E-2</v>
      </c>
      <c r="AE9" s="101">
        <f t="shared" si="6"/>
        <v>2.9279841589156031E-3</v>
      </c>
      <c r="AF9" s="110">
        <f t="shared" si="7"/>
        <v>1.537864183920562E-2</v>
      </c>
      <c r="AG9" s="101">
        <f t="shared" si="8"/>
        <v>1.5184665335765722E-3</v>
      </c>
      <c r="AH9" s="101">
        <f t="shared" si="9"/>
        <v>2.3273692664164286E-3</v>
      </c>
      <c r="AI9" s="101">
        <f t="shared" si="10"/>
        <v>9.9338932103140241E-3</v>
      </c>
      <c r="AJ9" s="101">
        <f t="shared" si="4"/>
        <v>0.1262218824190558</v>
      </c>
    </row>
    <row r="10" spans="1:36">
      <c r="A10" s="97">
        <f>Calculations!C19</f>
        <v>10</v>
      </c>
      <c r="B10" s="99">
        <f>Calculations!C35</f>
        <v>12.001100110011002</v>
      </c>
      <c r="C10" s="98">
        <f>Calculations!C39</f>
        <v>0.88700000000000001</v>
      </c>
      <c r="D10" s="109">
        <f>Calculations!C27</f>
        <v>1</v>
      </c>
      <c r="E10" s="99">
        <f>Calculations!C126</f>
        <v>141.91276014734319</v>
      </c>
      <c r="F10" s="98">
        <v>3</v>
      </c>
      <c r="G10" s="98">
        <v>3</v>
      </c>
      <c r="H10" s="96">
        <v>5</v>
      </c>
      <c r="I10" s="96">
        <v>21</v>
      </c>
      <c r="J10" s="96">
        <v>1.33</v>
      </c>
      <c r="K10" s="100">
        <f>Calculations!C82</f>
        <v>3.1895238095238096</v>
      </c>
      <c r="L10" s="101">
        <f>Calculations!C65</f>
        <v>0.62443378435020958</v>
      </c>
      <c r="M10" s="100">
        <f>Calculations!C69</f>
        <v>1.4093686708016913</v>
      </c>
      <c r="N10" s="100">
        <f>Calculations!C85</f>
        <v>1.8649783738408097</v>
      </c>
      <c r="O10" s="99">
        <f>Calculations!C61</f>
        <v>56.626463146314634</v>
      </c>
      <c r="P10" s="99">
        <f t="shared" si="5"/>
        <v>25.961463146314635</v>
      </c>
      <c r="Q10" s="100">
        <f t="shared" si="0"/>
        <v>1.324545435683</v>
      </c>
      <c r="R10" s="100">
        <f>Calculations!C88</f>
        <v>1.8335711390093725</v>
      </c>
      <c r="S10" s="96" t="s">
        <v>433</v>
      </c>
      <c r="T10" s="96" t="s">
        <v>424</v>
      </c>
      <c r="U10" s="96" t="s">
        <v>425</v>
      </c>
      <c r="V10" s="96">
        <v>100</v>
      </c>
      <c r="W10" s="96">
        <v>4.5999999999999999E-2</v>
      </c>
      <c r="X10" s="96">
        <v>180</v>
      </c>
      <c r="Y10" s="108">
        <v>70</v>
      </c>
      <c r="Z10" s="98">
        <v>4.5999999999999996</v>
      </c>
      <c r="AA10" s="109">
        <v>15</v>
      </c>
      <c r="AB10" s="109">
        <f t="shared" si="1"/>
        <v>1.5333333333333332</v>
      </c>
      <c r="AC10" s="109">
        <f t="shared" si="2"/>
        <v>1.5333333333333332</v>
      </c>
      <c r="AD10" s="101">
        <f t="shared" si="3"/>
        <v>0.15465122360317388</v>
      </c>
      <c r="AE10" s="101">
        <f t="shared" si="6"/>
        <v>3.7413130919477147E-3</v>
      </c>
      <c r="AF10" s="110">
        <f t="shared" si="7"/>
        <v>1.9650486794540518E-2</v>
      </c>
      <c r="AG10" s="101">
        <f t="shared" si="8"/>
        <v>1.2772148413260889E-3</v>
      </c>
      <c r="AH10" s="101">
        <f t="shared" si="9"/>
        <v>1.9867786420628046E-3</v>
      </c>
      <c r="AI10" s="101">
        <f t="shared" si="10"/>
        <v>1.0643457011050739E-2</v>
      </c>
      <c r="AJ10" s="101">
        <f t="shared" si="4"/>
        <v>0.19195047398410175</v>
      </c>
    </row>
    <row r="11" spans="1:36">
      <c r="A11" s="97">
        <f>Calculations!C19</f>
        <v>10</v>
      </c>
      <c r="B11" s="99">
        <f>Calculations!C35</f>
        <v>12.001100110011002</v>
      </c>
      <c r="C11" s="98">
        <f>Calculations!C39</f>
        <v>0.88700000000000001</v>
      </c>
      <c r="D11" s="109">
        <f>Calculations!C27</f>
        <v>1</v>
      </c>
      <c r="E11" s="99">
        <f>Calculations!C126</f>
        <v>141.91276014734319</v>
      </c>
      <c r="F11" s="98">
        <v>3</v>
      </c>
      <c r="G11" s="98">
        <v>3</v>
      </c>
      <c r="H11" s="96">
        <v>5</v>
      </c>
      <c r="I11" s="96">
        <v>21</v>
      </c>
      <c r="J11" s="96">
        <v>1.33</v>
      </c>
      <c r="K11" s="100">
        <f>Calculations!C82</f>
        <v>3.1895238095238096</v>
      </c>
      <c r="L11" s="101">
        <f>Calculations!C65</f>
        <v>0.62443378435020958</v>
      </c>
      <c r="M11" s="100">
        <f>Calculations!C69</f>
        <v>1.4093686708016913</v>
      </c>
      <c r="N11" s="100">
        <f>Calculations!C85</f>
        <v>1.8649783738408097</v>
      </c>
      <c r="O11" s="99">
        <f>Calculations!C61</f>
        <v>56.626463146314634</v>
      </c>
      <c r="P11" s="99">
        <f t="shared" si="5"/>
        <v>25.961463146314635</v>
      </c>
      <c r="Q11" s="100">
        <f t="shared" si="0"/>
        <v>1.324545435683</v>
      </c>
      <c r="R11" s="100">
        <f>Calculations!C88</f>
        <v>1.8335711390093725</v>
      </c>
      <c r="S11" s="98"/>
      <c r="X11" s="96"/>
      <c r="Y11" s="108"/>
      <c r="Z11" s="98"/>
      <c r="AA11" s="109"/>
      <c r="AB11" s="109">
        <f t="shared" ref="AB11:AB20" si="11">Z11/F11</f>
        <v>0</v>
      </c>
      <c r="AC11" s="109">
        <f t="shared" ref="AC11:AC20" si="12">Z11/G11</f>
        <v>0</v>
      </c>
      <c r="AD11" s="101">
        <f t="shared" ref="AD11:AD20" si="13">R11^2*W11</f>
        <v>0</v>
      </c>
      <c r="AE11" s="101">
        <f t="shared" si="6"/>
        <v>0</v>
      </c>
      <c r="AF11" s="110">
        <f t="shared" si="7"/>
        <v>0</v>
      </c>
      <c r="AG11" s="101">
        <f t="shared" si="8"/>
        <v>0</v>
      </c>
      <c r="AH11" s="101">
        <f t="shared" si="9"/>
        <v>0</v>
      </c>
      <c r="AI11" s="101">
        <f t="shared" si="10"/>
        <v>0</v>
      </c>
      <c r="AJ11" s="101">
        <f t="shared" si="4"/>
        <v>0</v>
      </c>
    </row>
    <row r="12" spans="1:36">
      <c r="A12" s="97">
        <f>Calculations!C19</f>
        <v>10</v>
      </c>
      <c r="B12" s="99">
        <f>Calculations!C35</f>
        <v>12.001100110011002</v>
      </c>
      <c r="C12" s="98">
        <f>Calculations!C39</f>
        <v>0.88700000000000001</v>
      </c>
      <c r="D12" s="109">
        <f>Calculations!C27</f>
        <v>1</v>
      </c>
      <c r="E12" s="99">
        <f>Calculations!C126</f>
        <v>141.91276014734319</v>
      </c>
      <c r="F12" s="98">
        <v>3</v>
      </c>
      <c r="G12" s="98">
        <v>3</v>
      </c>
      <c r="H12" s="96">
        <v>5</v>
      </c>
      <c r="I12" s="96">
        <v>21</v>
      </c>
      <c r="J12" s="96">
        <v>1.33</v>
      </c>
      <c r="K12" s="100">
        <f>Calculations!C82</f>
        <v>3.1895238095238096</v>
      </c>
      <c r="L12" s="101">
        <f>Calculations!C65</f>
        <v>0.62443378435020958</v>
      </c>
      <c r="M12" s="100">
        <f>Calculations!C69</f>
        <v>1.4093686708016913</v>
      </c>
      <c r="N12" s="100">
        <f>Calculations!C85</f>
        <v>1.8649783738408097</v>
      </c>
      <c r="O12" s="99">
        <f>Calculations!C61</f>
        <v>56.626463146314634</v>
      </c>
      <c r="P12" s="99">
        <f t="shared" si="5"/>
        <v>25.961463146314635</v>
      </c>
      <c r="Q12" s="100">
        <f t="shared" si="0"/>
        <v>1.324545435683</v>
      </c>
      <c r="R12" s="100">
        <f>Calculations!C88</f>
        <v>1.8335711390093725</v>
      </c>
      <c r="S12" s="98"/>
      <c r="X12" s="96"/>
      <c r="Y12" s="108"/>
      <c r="Z12" s="98"/>
      <c r="AA12" s="109"/>
      <c r="AB12" s="109">
        <f t="shared" si="11"/>
        <v>0</v>
      </c>
      <c r="AC12" s="109">
        <f t="shared" si="12"/>
        <v>0</v>
      </c>
      <c r="AD12" s="101">
        <f t="shared" si="13"/>
        <v>0</v>
      </c>
      <c r="AE12" s="101">
        <f t="shared" si="6"/>
        <v>0</v>
      </c>
      <c r="AF12" s="110">
        <f t="shared" si="7"/>
        <v>0</v>
      </c>
      <c r="AG12" s="101">
        <f t="shared" si="8"/>
        <v>0</v>
      </c>
      <c r="AH12" s="101">
        <f t="shared" si="9"/>
        <v>0</v>
      </c>
      <c r="AI12" s="101">
        <f t="shared" si="10"/>
        <v>0</v>
      </c>
      <c r="AJ12" s="101">
        <f t="shared" si="4"/>
        <v>0</v>
      </c>
    </row>
    <row r="13" spans="1:36">
      <c r="A13" s="97">
        <f>Calculations!C19</f>
        <v>10</v>
      </c>
      <c r="B13" s="99">
        <f>Calculations!C35</f>
        <v>12.001100110011002</v>
      </c>
      <c r="C13" s="98">
        <f>Calculations!C39</f>
        <v>0.88700000000000001</v>
      </c>
      <c r="D13" s="109">
        <f>Calculations!C27</f>
        <v>1</v>
      </c>
      <c r="E13" s="99">
        <f>Calculations!C126</f>
        <v>141.91276014734319</v>
      </c>
      <c r="F13" s="98">
        <v>3</v>
      </c>
      <c r="G13" s="98">
        <v>3</v>
      </c>
      <c r="H13" s="96">
        <v>5</v>
      </c>
      <c r="I13" s="96">
        <v>21</v>
      </c>
      <c r="J13" s="96">
        <v>1.33</v>
      </c>
      <c r="K13" s="100">
        <f>Calculations!C82</f>
        <v>3.1895238095238096</v>
      </c>
      <c r="L13" s="101">
        <f>Calculations!C65</f>
        <v>0.62443378435020958</v>
      </c>
      <c r="M13" s="100">
        <f>Calculations!C69</f>
        <v>1.4093686708016913</v>
      </c>
      <c r="N13" s="100">
        <f>Calculations!C85</f>
        <v>1.8649783738408097</v>
      </c>
      <c r="O13" s="99">
        <f>Calculations!C61</f>
        <v>56.626463146314634</v>
      </c>
      <c r="P13" s="99">
        <f t="shared" si="5"/>
        <v>25.961463146314635</v>
      </c>
      <c r="Q13" s="100">
        <f t="shared" si="0"/>
        <v>1.324545435683</v>
      </c>
      <c r="R13" s="100">
        <f>Calculations!C88</f>
        <v>1.8335711390093725</v>
      </c>
      <c r="S13" s="98"/>
      <c r="X13" s="96"/>
      <c r="Y13" s="108"/>
      <c r="Z13" s="98"/>
      <c r="AA13" s="109"/>
      <c r="AB13" s="109">
        <f t="shared" si="11"/>
        <v>0</v>
      </c>
      <c r="AC13" s="109">
        <f t="shared" si="12"/>
        <v>0</v>
      </c>
      <c r="AD13" s="101">
        <f t="shared" si="13"/>
        <v>0</v>
      </c>
      <c r="AE13" s="101">
        <f t="shared" si="6"/>
        <v>0</v>
      </c>
      <c r="AF13" s="110">
        <f t="shared" si="7"/>
        <v>0</v>
      </c>
      <c r="AG13" s="101">
        <f t="shared" si="8"/>
        <v>0</v>
      </c>
      <c r="AH13" s="101">
        <f t="shared" si="9"/>
        <v>0</v>
      </c>
      <c r="AI13" s="101">
        <f t="shared" si="10"/>
        <v>0</v>
      </c>
      <c r="AJ13" s="101">
        <f t="shared" si="4"/>
        <v>0</v>
      </c>
    </row>
    <row r="14" spans="1:36">
      <c r="A14" s="97">
        <f>Calculations!C19</f>
        <v>10</v>
      </c>
      <c r="B14" s="99">
        <f>Calculations!C35</f>
        <v>12.001100110011002</v>
      </c>
      <c r="C14" s="98">
        <f>Calculations!C39</f>
        <v>0.88700000000000001</v>
      </c>
      <c r="D14" s="109">
        <f>Calculations!C27</f>
        <v>1</v>
      </c>
      <c r="E14" s="99">
        <f>Calculations!C126</f>
        <v>141.91276014734319</v>
      </c>
      <c r="F14" s="98">
        <v>3</v>
      </c>
      <c r="G14" s="98">
        <v>3</v>
      </c>
      <c r="H14" s="96">
        <v>5</v>
      </c>
      <c r="I14" s="96">
        <v>21</v>
      </c>
      <c r="J14" s="96">
        <v>1.33</v>
      </c>
      <c r="K14" s="100">
        <f>Calculations!C82</f>
        <v>3.1895238095238096</v>
      </c>
      <c r="L14" s="101">
        <f>Calculations!C65</f>
        <v>0.62443378435020958</v>
      </c>
      <c r="M14" s="100">
        <f>Calculations!C69</f>
        <v>1.4093686708016913</v>
      </c>
      <c r="N14" s="100">
        <f>Calculations!C85</f>
        <v>1.8649783738408097</v>
      </c>
      <c r="O14" s="99">
        <f>Calculations!C61</f>
        <v>56.626463146314634</v>
      </c>
      <c r="P14" s="99">
        <f t="shared" si="5"/>
        <v>25.961463146314635</v>
      </c>
      <c r="Q14" s="100">
        <f t="shared" si="0"/>
        <v>1.324545435683</v>
      </c>
      <c r="R14" s="100">
        <f>Calculations!C88</f>
        <v>1.8335711390093725</v>
      </c>
      <c r="S14" s="98"/>
      <c r="T14" s="98"/>
      <c r="V14" s="98"/>
      <c r="W14" s="98"/>
      <c r="X14" s="98"/>
      <c r="Y14" s="108"/>
      <c r="Z14" s="98"/>
      <c r="AA14" s="109"/>
      <c r="AB14" s="109">
        <f t="shared" si="11"/>
        <v>0</v>
      </c>
      <c r="AC14" s="109">
        <f t="shared" si="12"/>
        <v>0</v>
      </c>
      <c r="AD14" s="101">
        <f t="shared" si="13"/>
        <v>0</v>
      </c>
      <c r="AE14" s="101">
        <f t="shared" si="6"/>
        <v>0</v>
      </c>
      <c r="AF14" s="110">
        <f t="shared" si="7"/>
        <v>0</v>
      </c>
      <c r="AG14" s="101">
        <f t="shared" si="8"/>
        <v>0</v>
      </c>
      <c r="AH14" s="101">
        <f t="shared" si="9"/>
        <v>0</v>
      </c>
      <c r="AI14" s="101">
        <f t="shared" si="10"/>
        <v>0</v>
      </c>
      <c r="AJ14" s="101">
        <f t="shared" si="4"/>
        <v>0</v>
      </c>
    </row>
    <row r="15" spans="1:36">
      <c r="A15" s="97">
        <f>Calculations!C19</f>
        <v>10</v>
      </c>
      <c r="B15" s="99">
        <f>Calculations!C35</f>
        <v>12.001100110011002</v>
      </c>
      <c r="C15" s="98">
        <f>Calculations!C39</f>
        <v>0.88700000000000001</v>
      </c>
      <c r="D15" s="109">
        <f>Calculations!C27</f>
        <v>1</v>
      </c>
      <c r="E15" s="99">
        <f>Calculations!C126</f>
        <v>141.91276014734319</v>
      </c>
      <c r="F15" s="98">
        <v>3</v>
      </c>
      <c r="G15" s="98">
        <v>3</v>
      </c>
      <c r="H15" s="96">
        <v>5</v>
      </c>
      <c r="I15" s="96">
        <v>21</v>
      </c>
      <c r="J15" s="96">
        <v>1.33</v>
      </c>
      <c r="K15" s="100">
        <f>Calculations!C82</f>
        <v>3.1895238095238096</v>
      </c>
      <c r="L15" s="101">
        <f>Calculations!C65</f>
        <v>0.62443378435020958</v>
      </c>
      <c r="M15" s="100">
        <f>Calculations!C69</f>
        <v>1.4093686708016913</v>
      </c>
      <c r="N15" s="100">
        <f>Calculations!C85</f>
        <v>1.8649783738408097</v>
      </c>
      <c r="O15" s="99">
        <f>Calculations!C61</f>
        <v>56.626463146314634</v>
      </c>
      <c r="P15" s="99">
        <f t="shared" si="5"/>
        <v>25.961463146314635</v>
      </c>
      <c r="Q15" s="100">
        <f t="shared" si="0"/>
        <v>1.324545435683</v>
      </c>
      <c r="R15" s="100">
        <f>Calculations!C88</f>
        <v>1.8335711390093725</v>
      </c>
      <c r="S15" s="98"/>
      <c r="T15" s="98"/>
      <c r="U15" s="98"/>
      <c r="V15" s="98"/>
      <c r="W15" s="98"/>
      <c r="X15" s="98"/>
      <c r="Y15" s="108"/>
      <c r="Z15" s="98"/>
      <c r="AA15" s="109"/>
      <c r="AB15" s="109">
        <f t="shared" si="11"/>
        <v>0</v>
      </c>
      <c r="AC15" s="109">
        <f t="shared" si="12"/>
        <v>0</v>
      </c>
      <c r="AD15" s="101">
        <f t="shared" si="13"/>
        <v>0</v>
      </c>
      <c r="AE15" s="101">
        <f t="shared" si="6"/>
        <v>0</v>
      </c>
      <c r="AF15" s="110">
        <f t="shared" si="7"/>
        <v>0</v>
      </c>
      <c r="AG15" s="101">
        <f t="shared" si="8"/>
        <v>0</v>
      </c>
      <c r="AH15" s="101">
        <f t="shared" si="9"/>
        <v>0</v>
      </c>
      <c r="AI15" s="101">
        <f t="shared" si="10"/>
        <v>0</v>
      </c>
      <c r="AJ15" s="101">
        <f t="shared" si="4"/>
        <v>0</v>
      </c>
    </row>
    <row r="16" spans="1:36">
      <c r="A16" s="97">
        <f>Calculations!C19</f>
        <v>10</v>
      </c>
      <c r="B16" s="99">
        <f>Calculations!C35</f>
        <v>12.001100110011002</v>
      </c>
      <c r="C16" s="98">
        <f>Calculations!C39</f>
        <v>0.88700000000000001</v>
      </c>
      <c r="D16" s="109">
        <f>Calculations!C27</f>
        <v>1</v>
      </c>
      <c r="E16" s="99">
        <f>Calculations!C126</f>
        <v>141.91276014734319</v>
      </c>
      <c r="F16" s="98">
        <v>3</v>
      </c>
      <c r="G16" s="98">
        <v>3</v>
      </c>
      <c r="H16" s="96">
        <v>5</v>
      </c>
      <c r="I16" s="96">
        <v>21</v>
      </c>
      <c r="J16" s="96">
        <v>1.33</v>
      </c>
      <c r="K16" s="100">
        <f>Calculations!C82</f>
        <v>3.1895238095238096</v>
      </c>
      <c r="L16" s="101">
        <f>Calculations!C65</f>
        <v>0.62443378435020958</v>
      </c>
      <c r="M16" s="100">
        <f>Calculations!C69</f>
        <v>1.4093686708016913</v>
      </c>
      <c r="N16" s="100">
        <f>Calculations!C85</f>
        <v>1.8649783738408097</v>
      </c>
      <c r="O16" s="99">
        <f>Calculations!C61</f>
        <v>56.626463146314634</v>
      </c>
      <c r="P16" s="99">
        <f t="shared" si="5"/>
        <v>25.961463146314635</v>
      </c>
      <c r="Q16" s="100">
        <f t="shared" si="0"/>
        <v>1.324545435683</v>
      </c>
      <c r="R16" s="100">
        <f>Calculations!C88</f>
        <v>1.8335711390093725</v>
      </c>
      <c r="S16" s="98"/>
      <c r="T16" s="98"/>
      <c r="U16" s="98"/>
      <c r="V16" s="98"/>
      <c r="W16" s="98"/>
      <c r="X16" s="98"/>
      <c r="Y16" s="108"/>
      <c r="Z16" s="98"/>
      <c r="AA16" s="109"/>
      <c r="AB16" s="109">
        <f t="shared" si="11"/>
        <v>0</v>
      </c>
      <c r="AC16" s="109">
        <f t="shared" si="12"/>
        <v>0</v>
      </c>
      <c r="AD16" s="101">
        <f t="shared" si="13"/>
        <v>0</v>
      </c>
      <c r="AE16" s="101">
        <f t="shared" si="6"/>
        <v>0</v>
      </c>
      <c r="AF16" s="110">
        <f t="shared" si="7"/>
        <v>0</v>
      </c>
      <c r="AG16" s="101">
        <f t="shared" si="8"/>
        <v>0</v>
      </c>
      <c r="AH16" s="101">
        <f t="shared" si="9"/>
        <v>0</v>
      </c>
      <c r="AI16" s="101">
        <f t="shared" si="10"/>
        <v>0</v>
      </c>
      <c r="AJ16" s="101">
        <f t="shared" si="4"/>
        <v>0</v>
      </c>
    </row>
    <row r="17" spans="1:36">
      <c r="A17" s="97">
        <f>Calculations!C19</f>
        <v>10</v>
      </c>
      <c r="B17" s="99">
        <f>Calculations!C35</f>
        <v>12.001100110011002</v>
      </c>
      <c r="C17" s="98">
        <f>Calculations!C39</f>
        <v>0.88700000000000001</v>
      </c>
      <c r="D17" s="109">
        <f>Calculations!C27</f>
        <v>1</v>
      </c>
      <c r="E17" s="99">
        <f>Calculations!C126</f>
        <v>141.91276014734319</v>
      </c>
      <c r="F17" s="98">
        <v>3</v>
      </c>
      <c r="G17" s="98">
        <v>3</v>
      </c>
      <c r="H17" s="96">
        <v>5</v>
      </c>
      <c r="I17" s="96">
        <v>21</v>
      </c>
      <c r="J17" s="96">
        <v>1.33</v>
      </c>
      <c r="K17" s="100">
        <f>Calculations!C82</f>
        <v>3.1895238095238096</v>
      </c>
      <c r="L17" s="101">
        <f>Calculations!C65</f>
        <v>0.62443378435020958</v>
      </c>
      <c r="M17" s="100">
        <f>Calculations!C69</f>
        <v>1.4093686708016913</v>
      </c>
      <c r="N17" s="100">
        <f>Calculations!C85</f>
        <v>1.8649783738408097</v>
      </c>
      <c r="O17" s="99">
        <f>Calculations!C61</f>
        <v>56.626463146314634</v>
      </c>
      <c r="P17" s="99">
        <f t="shared" si="5"/>
        <v>25.961463146314635</v>
      </c>
      <c r="Q17" s="100">
        <f t="shared" si="0"/>
        <v>1.324545435683</v>
      </c>
      <c r="R17" s="100">
        <f>Calculations!C88</f>
        <v>1.8335711390093725</v>
      </c>
      <c r="S17" s="98"/>
      <c r="T17" s="98"/>
      <c r="U17" s="98"/>
      <c r="V17" s="98"/>
      <c r="W17" s="98"/>
      <c r="X17" s="98"/>
      <c r="Y17" s="108"/>
      <c r="Z17" s="98"/>
      <c r="AA17" s="109"/>
      <c r="AB17" s="109">
        <f t="shared" si="11"/>
        <v>0</v>
      </c>
      <c r="AC17" s="109">
        <f t="shared" si="12"/>
        <v>0</v>
      </c>
      <c r="AD17" s="101">
        <f t="shared" si="13"/>
        <v>0</v>
      </c>
      <c r="AE17" s="101">
        <f t="shared" si="6"/>
        <v>0</v>
      </c>
      <c r="AF17" s="110">
        <f t="shared" si="7"/>
        <v>0</v>
      </c>
      <c r="AG17" s="101">
        <f t="shared" si="8"/>
        <v>0</v>
      </c>
      <c r="AH17" s="101">
        <f t="shared" si="9"/>
        <v>0</v>
      </c>
      <c r="AI17" s="101">
        <f t="shared" si="10"/>
        <v>0</v>
      </c>
      <c r="AJ17" s="101">
        <f t="shared" si="4"/>
        <v>0</v>
      </c>
    </row>
    <row r="18" spans="1:36">
      <c r="A18" s="97">
        <f>Calculations!C19</f>
        <v>10</v>
      </c>
      <c r="B18" s="99">
        <f>Calculations!C35</f>
        <v>12.001100110011002</v>
      </c>
      <c r="C18" s="98">
        <f>Calculations!C39</f>
        <v>0.88700000000000001</v>
      </c>
      <c r="D18" s="109">
        <f>Calculations!C27</f>
        <v>1</v>
      </c>
      <c r="E18" s="99">
        <f>Calculations!C126</f>
        <v>141.91276014734319</v>
      </c>
      <c r="F18" s="98">
        <v>3</v>
      </c>
      <c r="G18" s="98">
        <v>3</v>
      </c>
      <c r="H18" s="96">
        <v>5</v>
      </c>
      <c r="I18" s="96">
        <v>21</v>
      </c>
      <c r="J18" s="96">
        <v>1.33</v>
      </c>
      <c r="K18" s="100">
        <f>Calculations!C82</f>
        <v>3.1895238095238096</v>
      </c>
      <c r="L18" s="101">
        <f>Calculations!C65</f>
        <v>0.62443378435020958</v>
      </c>
      <c r="M18" s="100">
        <f>Calculations!C69</f>
        <v>1.4093686708016913</v>
      </c>
      <c r="N18" s="100">
        <f>Calculations!C85</f>
        <v>1.8649783738408097</v>
      </c>
      <c r="O18" s="99">
        <f>Calculations!C61</f>
        <v>56.626463146314634</v>
      </c>
      <c r="P18" s="99">
        <f t="shared" si="5"/>
        <v>25.961463146314635</v>
      </c>
      <c r="Q18" s="100">
        <f t="shared" si="0"/>
        <v>1.324545435683</v>
      </c>
      <c r="R18" s="100">
        <f>Calculations!C88</f>
        <v>1.8335711390093725</v>
      </c>
      <c r="S18" s="98"/>
      <c r="T18" s="98"/>
      <c r="U18" s="98"/>
      <c r="V18" s="98"/>
      <c r="W18" s="98"/>
      <c r="X18" s="98"/>
      <c r="Y18" s="108"/>
      <c r="Z18" s="98"/>
      <c r="AA18" s="109"/>
      <c r="AB18" s="109">
        <f t="shared" si="11"/>
        <v>0</v>
      </c>
      <c r="AC18" s="109">
        <f t="shared" si="12"/>
        <v>0</v>
      </c>
      <c r="AD18" s="101">
        <f t="shared" si="13"/>
        <v>0</v>
      </c>
      <c r="AE18" s="101">
        <f t="shared" si="6"/>
        <v>0</v>
      </c>
      <c r="AF18" s="110">
        <f t="shared" si="7"/>
        <v>0</v>
      </c>
      <c r="AG18" s="101">
        <f t="shared" si="8"/>
        <v>0</v>
      </c>
      <c r="AH18" s="101">
        <f t="shared" si="9"/>
        <v>0</v>
      </c>
      <c r="AI18" s="101">
        <f t="shared" si="10"/>
        <v>0</v>
      </c>
      <c r="AJ18" s="101">
        <f t="shared" si="4"/>
        <v>0</v>
      </c>
    </row>
    <row r="19" spans="1:36">
      <c r="A19" s="97">
        <f>Calculations!C19</f>
        <v>10</v>
      </c>
      <c r="B19" s="99">
        <f>Calculations!C35</f>
        <v>12.001100110011002</v>
      </c>
      <c r="C19" s="98">
        <f>Calculations!C39</f>
        <v>0.88700000000000001</v>
      </c>
      <c r="D19" s="109">
        <f>Calculations!C27</f>
        <v>1</v>
      </c>
      <c r="E19" s="99">
        <f>Calculations!C126</f>
        <v>141.91276014734319</v>
      </c>
      <c r="F19" s="98">
        <v>3</v>
      </c>
      <c r="G19" s="98">
        <v>3</v>
      </c>
      <c r="H19" s="96">
        <v>5</v>
      </c>
      <c r="I19" s="96">
        <v>21</v>
      </c>
      <c r="J19" s="96">
        <v>1.33</v>
      </c>
      <c r="K19" s="100">
        <f>Calculations!C82</f>
        <v>3.1895238095238096</v>
      </c>
      <c r="L19" s="101">
        <f>Calculations!C65</f>
        <v>0.62443378435020958</v>
      </c>
      <c r="M19" s="100">
        <f>Calculations!C69</f>
        <v>1.4093686708016913</v>
      </c>
      <c r="N19" s="100">
        <f>Calculations!C85</f>
        <v>1.8649783738408097</v>
      </c>
      <c r="O19" s="99">
        <f>Calculations!C61</f>
        <v>56.626463146314634</v>
      </c>
      <c r="P19" s="99">
        <f t="shared" si="5"/>
        <v>25.961463146314635</v>
      </c>
      <c r="Q19" s="100">
        <f t="shared" si="0"/>
        <v>1.324545435683</v>
      </c>
      <c r="R19" s="100">
        <f>Calculations!C88</f>
        <v>1.8335711390093725</v>
      </c>
      <c r="S19" s="98"/>
      <c r="T19" s="98"/>
      <c r="U19" s="98"/>
      <c r="V19" s="98"/>
      <c r="W19" s="98"/>
      <c r="X19" s="98"/>
      <c r="Y19" s="108"/>
      <c r="Z19" s="98"/>
      <c r="AA19" s="109"/>
      <c r="AB19" s="109">
        <f t="shared" si="11"/>
        <v>0</v>
      </c>
      <c r="AC19" s="109">
        <f t="shared" si="12"/>
        <v>0</v>
      </c>
      <c r="AD19" s="101">
        <f t="shared" si="13"/>
        <v>0</v>
      </c>
      <c r="AE19" s="101">
        <f t="shared" si="6"/>
        <v>0</v>
      </c>
      <c r="AF19" s="110">
        <f t="shared" si="7"/>
        <v>0</v>
      </c>
      <c r="AG19" s="101">
        <f t="shared" si="8"/>
        <v>0</v>
      </c>
      <c r="AH19" s="101">
        <f t="shared" si="9"/>
        <v>0</v>
      </c>
      <c r="AI19" s="101">
        <f t="shared" si="10"/>
        <v>0</v>
      </c>
      <c r="AJ19" s="101">
        <f t="shared" si="4"/>
        <v>0</v>
      </c>
    </row>
    <row r="20" spans="1:36">
      <c r="A20" s="97">
        <f>Calculations!C19</f>
        <v>10</v>
      </c>
      <c r="B20" s="99">
        <f>Calculations!C35</f>
        <v>12.001100110011002</v>
      </c>
      <c r="C20" s="98">
        <v>0.8</v>
      </c>
      <c r="D20" s="109">
        <f>Calculations!C27</f>
        <v>1</v>
      </c>
      <c r="E20" s="99">
        <f>Calculations!C126</f>
        <v>141.91276014734319</v>
      </c>
      <c r="F20" s="98">
        <v>3</v>
      </c>
      <c r="G20" s="98">
        <v>3</v>
      </c>
      <c r="H20" s="96">
        <v>5</v>
      </c>
      <c r="I20" s="96">
        <v>21</v>
      </c>
      <c r="J20" s="96">
        <v>1.33</v>
      </c>
      <c r="K20" s="100">
        <f>Calculations!C82</f>
        <v>3.1895238095238096</v>
      </c>
      <c r="L20" s="101">
        <f>Calculations!C65</f>
        <v>0.62443378435020958</v>
      </c>
      <c r="M20" s="100">
        <f>Calculations!C69</f>
        <v>1.4093686708016913</v>
      </c>
      <c r="N20" s="100">
        <f>Calculations!C85</f>
        <v>1.8649783738408097</v>
      </c>
      <c r="O20" s="99">
        <f>Calculations!C61</f>
        <v>56.626463146314634</v>
      </c>
      <c r="P20" s="99">
        <f t="shared" si="5"/>
        <v>25.961463146314635</v>
      </c>
      <c r="Q20" s="100">
        <f t="shared" si="0"/>
        <v>1.324545435683</v>
      </c>
      <c r="R20" s="100">
        <f>Calculations!C88</f>
        <v>1.8335711390093725</v>
      </c>
      <c r="S20" s="98"/>
      <c r="T20" s="98"/>
      <c r="U20" s="98"/>
      <c r="V20" s="98"/>
      <c r="W20" s="98"/>
      <c r="X20" s="98"/>
      <c r="Y20" s="108"/>
      <c r="Z20" s="98"/>
      <c r="AA20" s="109"/>
      <c r="AB20" s="109">
        <f t="shared" si="11"/>
        <v>0</v>
      </c>
      <c r="AC20" s="109">
        <f t="shared" si="12"/>
        <v>0</v>
      </c>
      <c r="AD20" s="101">
        <f t="shared" si="13"/>
        <v>0</v>
      </c>
      <c r="AE20" s="101">
        <f t="shared" si="6"/>
        <v>0</v>
      </c>
      <c r="AF20" s="110">
        <f t="shared" si="7"/>
        <v>0</v>
      </c>
      <c r="AG20" s="101">
        <f t="shared" si="8"/>
        <v>0</v>
      </c>
      <c r="AH20" s="101">
        <f t="shared" si="9"/>
        <v>0</v>
      </c>
      <c r="AI20" s="101">
        <f t="shared" si="10"/>
        <v>0</v>
      </c>
      <c r="AJ20" s="101">
        <f t="shared" si="4"/>
        <v>0</v>
      </c>
    </row>
    <row r="21" spans="1:36">
      <c r="A21" s="97"/>
      <c r="B21" s="98"/>
      <c r="C21" s="98"/>
      <c r="D21" s="98"/>
      <c r="E21" s="98"/>
      <c r="F21" s="98"/>
      <c r="G21" s="98"/>
      <c r="K21" s="100"/>
      <c r="L21" s="101"/>
      <c r="M21" s="100"/>
      <c r="N21" s="100"/>
      <c r="O21" s="99"/>
      <c r="P21" s="99"/>
      <c r="Q21" s="100"/>
      <c r="R21" s="100"/>
    </row>
    <row r="22" spans="1:36">
      <c r="A22" s="97"/>
      <c r="B22" s="98"/>
      <c r="C22" s="98"/>
      <c r="D22" s="98"/>
      <c r="E22" s="98"/>
      <c r="F22" s="98"/>
      <c r="G22" s="98"/>
      <c r="K22" s="100"/>
      <c r="L22" s="101"/>
      <c r="M22" s="100"/>
      <c r="N22" s="100"/>
      <c r="O22" s="99"/>
      <c r="P22" s="99"/>
      <c r="Q22" s="100"/>
      <c r="R22" s="100"/>
    </row>
    <row r="23" spans="1:36">
      <c r="A23" s="97"/>
      <c r="B23" s="98"/>
      <c r="C23" s="98"/>
      <c r="D23" s="98"/>
      <c r="E23" s="98"/>
      <c r="F23" s="98"/>
      <c r="G23" s="98"/>
      <c r="K23" s="100"/>
      <c r="L23" s="101"/>
      <c r="M23" s="100"/>
      <c r="N23" s="100"/>
      <c r="O23" s="99"/>
      <c r="P23" s="99"/>
      <c r="Q23" s="100"/>
      <c r="R23" s="100"/>
    </row>
    <row r="24" spans="1:36">
      <c r="A24" s="97"/>
      <c r="B24" s="98"/>
      <c r="C24" s="98"/>
      <c r="D24" s="98"/>
      <c r="E24" s="98"/>
      <c r="F24" s="98"/>
      <c r="G24" s="98"/>
      <c r="K24" s="100"/>
      <c r="L24" s="101"/>
      <c r="M24" s="100"/>
      <c r="N24" s="100"/>
      <c r="O24" s="99"/>
      <c r="P24" s="99"/>
      <c r="Q24" s="100"/>
      <c r="R24" s="100"/>
      <c r="S24" s="98"/>
      <c r="T24" s="98"/>
    </row>
    <row r="25" spans="1:36">
      <c r="A25" s="97"/>
      <c r="B25" s="98"/>
      <c r="C25" s="98"/>
      <c r="D25" s="98"/>
      <c r="E25" s="98"/>
      <c r="F25" s="98"/>
      <c r="G25" s="98"/>
      <c r="K25" s="100"/>
      <c r="L25" s="101"/>
      <c r="M25" s="100"/>
      <c r="N25" s="100"/>
      <c r="O25" s="99"/>
      <c r="P25" s="99"/>
      <c r="Q25" s="100"/>
      <c r="R25" s="100"/>
      <c r="S25" s="98"/>
      <c r="T25" s="98"/>
    </row>
    <row r="26" spans="1:36">
      <c r="A26" s="97"/>
      <c r="B26" s="98"/>
      <c r="C26" s="98"/>
      <c r="D26" s="98"/>
      <c r="E26" s="98"/>
      <c r="F26" s="98"/>
      <c r="G26" s="98"/>
      <c r="K26" s="100"/>
      <c r="L26" s="101"/>
      <c r="M26" s="100"/>
      <c r="N26" s="100"/>
      <c r="O26" s="99"/>
      <c r="P26" s="99"/>
      <c r="Q26" s="100"/>
      <c r="R26" s="100"/>
      <c r="S26" s="98"/>
      <c r="T26" s="98"/>
    </row>
    <row r="27" spans="1:36">
      <c r="A27" s="97"/>
      <c r="B27" s="98"/>
      <c r="C27" s="98"/>
      <c r="D27" s="98"/>
      <c r="E27" s="98"/>
      <c r="F27" s="98"/>
      <c r="G27" s="98"/>
      <c r="K27" s="100"/>
      <c r="L27" s="101"/>
      <c r="M27" s="100"/>
      <c r="N27" s="100"/>
      <c r="O27" s="99"/>
      <c r="P27" s="99"/>
      <c r="Q27" s="100"/>
      <c r="R27" s="100"/>
      <c r="S27" s="98"/>
      <c r="T27" s="98"/>
    </row>
    <row r="28" spans="1:36">
      <c r="A28" s="97"/>
      <c r="B28" s="98"/>
      <c r="C28" s="98"/>
      <c r="D28" s="98"/>
      <c r="E28" s="98"/>
      <c r="F28" s="98"/>
      <c r="G28" s="98"/>
      <c r="K28" s="100"/>
      <c r="L28" s="101"/>
      <c r="M28" s="100"/>
      <c r="N28" s="100"/>
      <c r="O28" s="99"/>
      <c r="P28" s="99"/>
      <c r="Q28" s="100"/>
      <c r="R28" s="100"/>
      <c r="S28" s="98"/>
      <c r="T28" s="98"/>
    </row>
    <row r="29" spans="1:36">
      <c r="A29" s="97"/>
      <c r="B29" s="98"/>
      <c r="C29" s="98"/>
      <c r="D29" s="98"/>
      <c r="E29" s="98"/>
      <c r="F29" s="98"/>
      <c r="G29" s="98"/>
      <c r="K29" s="100"/>
      <c r="L29" s="101"/>
      <c r="M29" s="100"/>
      <c r="N29" s="100"/>
      <c r="O29" s="99"/>
      <c r="P29" s="99"/>
      <c r="Q29" s="100"/>
      <c r="R29" s="100"/>
      <c r="S29" s="98"/>
      <c r="T29" s="98"/>
    </row>
    <row r="30" spans="1:36">
      <c r="A30" s="97"/>
      <c r="B30" s="98"/>
      <c r="C30" s="98"/>
      <c r="D30" s="98"/>
      <c r="E30" s="98"/>
      <c r="F30" s="98"/>
      <c r="G30" s="98"/>
      <c r="K30" s="100"/>
      <c r="L30" s="101"/>
      <c r="M30" s="100"/>
      <c r="N30" s="100"/>
      <c r="O30" s="99"/>
      <c r="P30" s="99"/>
      <c r="Q30" s="100"/>
      <c r="R30" s="100"/>
      <c r="S30" s="98"/>
      <c r="T30" s="98"/>
    </row>
    <row r="31" spans="1:36">
      <c r="A31" s="98"/>
      <c r="B31" s="98"/>
      <c r="C31" s="98"/>
      <c r="D31" s="98"/>
      <c r="E31" s="98"/>
      <c r="F31" s="98"/>
      <c r="G31" s="98"/>
      <c r="H31" s="98"/>
      <c r="I31" s="98"/>
      <c r="J31" s="98"/>
      <c r="K31" s="100"/>
      <c r="L31" s="98"/>
      <c r="M31" s="100"/>
      <c r="N31" s="100"/>
      <c r="O31" s="98"/>
      <c r="P31" s="98"/>
      <c r="Q31" s="100"/>
      <c r="R31" s="98"/>
      <c r="S31" s="98"/>
      <c r="T31" s="98"/>
    </row>
    <row r="32" spans="1:36">
      <c r="A32" s="98"/>
      <c r="B32" s="98"/>
      <c r="C32" s="98"/>
      <c r="D32" s="98"/>
      <c r="E32" s="98"/>
      <c r="F32" s="98"/>
      <c r="G32" s="98"/>
      <c r="H32" s="98"/>
      <c r="I32" s="98"/>
      <c r="J32" s="98"/>
      <c r="K32" s="100"/>
      <c r="L32" s="98"/>
      <c r="M32" s="100"/>
      <c r="N32" s="100"/>
      <c r="O32" s="98"/>
      <c r="P32" s="98"/>
      <c r="Q32" s="100"/>
      <c r="R32" s="98"/>
      <c r="S32" s="98"/>
      <c r="T32" s="98"/>
    </row>
    <row r="33" spans="1:20">
      <c r="A33" s="98"/>
      <c r="B33" s="98"/>
      <c r="C33" s="98"/>
      <c r="D33" s="98"/>
      <c r="E33" s="98"/>
      <c r="F33" s="98"/>
      <c r="G33" s="98"/>
      <c r="H33" s="98"/>
      <c r="I33" s="98"/>
      <c r="J33" s="98"/>
      <c r="K33" s="100"/>
      <c r="L33" s="98"/>
      <c r="M33" s="100"/>
      <c r="N33" s="100"/>
      <c r="O33" s="98"/>
      <c r="P33" s="98"/>
      <c r="Q33" s="100"/>
      <c r="R33" s="98"/>
      <c r="S33" s="98"/>
      <c r="T33" s="98"/>
    </row>
    <row r="34" spans="1:20">
      <c r="A34" s="98"/>
      <c r="B34" s="98"/>
      <c r="C34" s="98"/>
      <c r="D34" s="98"/>
      <c r="E34" s="98"/>
      <c r="F34" s="98"/>
      <c r="G34" s="98"/>
      <c r="H34" s="98"/>
      <c r="I34" s="98"/>
      <c r="J34" s="98"/>
      <c r="K34" s="101"/>
      <c r="L34" s="98"/>
      <c r="M34" s="101"/>
      <c r="N34" s="101"/>
      <c r="O34" s="98"/>
      <c r="P34" s="98"/>
      <c r="Q34" s="101"/>
      <c r="R34" s="98"/>
      <c r="S34" s="98"/>
      <c r="T34" s="98"/>
    </row>
    <row r="35" spans="1:20">
      <c r="A35" s="98"/>
      <c r="B35" s="98"/>
      <c r="C35" s="98"/>
      <c r="D35" s="98"/>
      <c r="E35" s="98"/>
      <c r="F35" s="98"/>
      <c r="G35" s="98"/>
      <c r="H35" s="98"/>
      <c r="I35" s="98"/>
      <c r="J35" s="98"/>
      <c r="K35" s="101"/>
      <c r="L35" s="98"/>
      <c r="M35" s="101"/>
      <c r="N35" s="101"/>
      <c r="O35" s="98"/>
      <c r="P35" s="98"/>
      <c r="Q35" s="101"/>
      <c r="R35" s="98"/>
      <c r="S35" s="98"/>
      <c r="T35" s="98"/>
    </row>
    <row r="36" spans="1:20">
      <c r="A36" s="102"/>
      <c r="B36" s="102"/>
      <c r="C36" s="102"/>
      <c r="D36" s="102"/>
      <c r="E36" s="102"/>
      <c r="F36" s="102"/>
      <c r="G36" s="102"/>
      <c r="H36" s="102"/>
      <c r="I36" s="102"/>
      <c r="J36" s="102"/>
      <c r="K36" s="102"/>
      <c r="L36" s="102"/>
      <c r="M36" s="102"/>
      <c r="N36" s="102"/>
      <c r="O36" s="102"/>
      <c r="P36" s="102"/>
      <c r="Q36" s="102"/>
      <c r="R36" s="102"/>
      <c r="S36" s="102"/>
      <c r="T36" s="102"/>
    </row>
    <row r="37" spans="1:20">
      <c r="A37" s="98"/>
      <c r="B37" s="98"/>
      <c r="C37" s="98"/>
      <c r="D37" s="98"/>
      <c r="E37" s="98"/>
      <c r="F37" s="98"/>
      <c r="G37" s="98"/>
      <c r="H37" s="98"/>
      <c r="I37" s="98"/>
      <c r="J37" s="98"/>
      <c r="K37" s="98"/>
      <c r="L37" s="98"/>
      <c r="M37" s="98"/>
      <c r="N37" s="98"/>
      <c r="O37" s="98"/>
      <c r="P37" s="98"/>
      <c r="Q37" s="98"/>
      <c r="R37" s="98"/>
      <c r="S37" s="98"/>
      <c r="T37" s="98"/>
    </row>
    <row r="38" spans="1:20">
      <c r="A38" s="98"/>
      <c r="B38" s="98"/>
      <c r="C38" s="98"/>
      <c r="D38" s="98"/>
      <c r="E38" s="98"/>
      <c r="F38" s="98"/>
      <c r="G38" s="98"/>
      <c r="H38" s="98"/>
      <c r="I38" s="98"/>
      <c r="J38" s="98"/>
      <c r="K38" s="98"/>
      <c r="L38" s="98"/>
      <c r="M38" s="98"/>
      <c r="N38" s="98"/>
      <c r="O38" s="98"/>
      <c r="P38" s="98"/>
      <c r="Q38" s="98"/>
      <c r="R38" s="98"/>
      <c r="S38" s="98"/>
      <c r="T38" s="98"/>
    </row>
    <row r="39" spans="1:20">
      <c r="A39" s="98"/>
      <c r="B39" s="98"/>
      <c r="C39" s="98"/>
      <c r="D39" s="98"/>
      <c r="E39" s="98"/>
      <c r="F39" s="98"/>
      <c r="G39" s="98"/>
      <c r="H39" s="98"/>
      <c r="I39" s="98"/>
      <c r="J39" s="98"/>
      <c r="K39" s="98"/>
      <c r="L39" s="98"/>
      <c r="M39" s="98"/>
      <c r="N39" s="98"/>
      <c r="O39" s="98"/>
      <c r="P39" s="98"/>
      <c r="Q39" s="98"/>
      <c r="R39" s="98"/>
      <c r="S39" s="98"/>
      <c r="T39" s="98"/>
    </row>
    <row r="40" spans="1:20">
      <c r="A40" s="98"/>
      <c r="B40" s="98"/>
      <c r="C40" s="98"/>
      <c r="D40" s="98"/>
      <c r="E40" s="98"/>
      <c r="F40" s="98"/>
      <c r="G40" s="98"/>
      <c r="H40" s="98"/>
      <c r="I40" s="98"/>
      <c r="J40" s="98"/>
      <c r="K40" s="98"/>
      <c r="L40" s="98"/>
      <c r="M40" s="98"/>
      <c r="N40" s="98"/>
      <c r="O40" s="98"/>
      <c r="P40" s="98"/>
      <c r="Q40" s="98"/>
      <c r="R40" s="98"/>
      <c r="S40" s="98"/>
      <c r="T40" s="98"/>
    </row>
    <row r="41" spans="1:20">
      <c r="A41" s="98"/>
      <c r="B41" s="98"/>
      <c r="C41" s="98"/>
      <c r="D41" s="98"/>
      <c r="E41" s="98"/>
      <c r="F41" s="98"/>
      <c r="G41" s="98"/>
      <c r="H41" s="98"/>
      <c r="I41" s="98"/>
      <c r="J41" s="98"/>
      <c r="K41" s="98"/>
      <c r="L41" s="98"/>
      <c r="M41" s="98"/>
      <c r="N41" s="98"/>
      <c r="O41" s="98"/>
      <c r="P41" s="98"/>
      <c r="Q41" s="98"/>
      <c r="R41" s="98"/>
      <c r="S41" s="98"/>
      <c r="T41" s="98"/>
    </row>
    <row r="42" spans="1:20">
      <c r="A42" s="98"/>
      <c r="B42" s="98"/>
      <c r="C42" s="98"/>
      <c r="D42" s="98"/>
      <c r="E42" s="98"/>
      <c r="F42" s="98"/>
      <c r="G42" s="98"/>
      <c r="H42" s="98"/>
      <c r="I42" s="98"/>
      <c r="J42" s="98"/>
      <c r="K42" s="98"/>
      <c r="L42" s="98"/>
      <c r="M42" s="98"/>
      <c r="N42" s="98"/>
      <c r="O42" s="98"/>
      <c r="P42" s="98"/>
      <c r="Q42" s="98"/>
      <c r="R42" s="98"/>
      <c r="S42" s="98"/>
      <c r="T42" s="98"/>
    </row>
    <row r="43" spans="1:20">
      <c r="A43" s="98"/>
      <c r="B43" s="98"/>
      <c r="C43" s="98"/>
      <c r="D43" s="98"/>
      <c r="E43" s="98"/>
      <c r="F43" s="98"/>
      <c r="G43" s="98"/>
      <c r="H43" s="98"/>
      <c r="I43" s="98"/>
      <c r="J43" s="98"/>
      <c r="K43" s="98"/>
      <c r="L43" s="98"/>
      <c r="M43" s="98"/>
      <c r="N43" s="98"/>
      <c r="O43" s="98"/>
      <c r="P43" s="98"/>
      <c r="Q43" s="98"/>
      <c r="R43" s="98"/>
      <c r="S43" s="98"/>
      <c r="T43" s="98"/>
    </row>
    <row r="44" spans="1:20">
      <c r="A44" s="98"/>
      <c r="B44" s="98"/>
      <c r="C44" s="98"/>
      <c r="D44" s="98"/>
      <c r="E44" s="98"/>
      <c r="F44" s="98"/>
      <c r="G44" s="98"/>
      <c r="H44" s="98"/>
      <c r="I44" s="98"/>
      <c r="J44" s="98"/>
      <c r="K44" s="98"/>
      <c r="L44" s="98"/>
      <c r="M44" s="98"/>
      <c r="N44" s="98"/>
      <c r="O44" s="98"/>
      <c r="P44" s="98"/>
      <c r="Q44" s="98"/>
      <c r="R44" s="98"/>
      <c r="S44" s="98"/>
      <c r="T44" s="98"/>
    </row>
    <row r="45" spans="1:20">
      <c r="A45" s="98"/>
      <c r="B45" s="98"/>
      <c r="C45" s="98"/>
      <c r="D45" s="98"/>
      <c r="E45" s="98"/>
      <c r="F45" s="98"/>
      <c r="G45" s="98"/>
      <c r="H45" s="98"/>
      <c r="I45" s="98"/>
      <c r="J45" s="98"/>
      <c r="K45" s="98"/>
      <c r="L45" s="98"/>
      <c r="M45" s="98"/>
      <c r="N45" s="98"/>
      <c r="O45" s="98"/>
      <c r="P45" s="98"/>
      <c r="Q45" s="98"/>
      <c r="R45" s="98"/>
      <c r="S45" s="98"/>
      <c r="T45" s="98"/>
    </row>
    <row r="46" spans="1:20">
      <c r="A46" s="98"/>
      <c r="B46" s="98"/>
      <c r="C46" s="98"/>
      <c r="D46" s="98"/>
      <c r="E46" s="98"/>
      <c r="F46" s="98"/>
      <c r="G46" s="98"/>
      <c r="H46" s="98"/>
      <c r="I46" s="98"/>
      <c r="J46" s="98"/>
      <c r="K46" s="98"/>
      <c r="L46" s="98"/>
      <c r="M46" s="98"/>
      <c r="N46" s="98"/>
      <c r="O46" s="98"/>
      <c r="P46" s="98"/>
      <c r="Q46" s="98"/>
      <c r="R46" s="98"/>
      <c r="S46" s="98"/>
      <c r="T46" s="98"/>
    </row>
    <row r="47" spans="1:20">
      <c r="A47" s="98"/>
      <c r="B47" s="98"/>
      <c r="C47" s="98"/>
      <c r="D47" s="98"/>
      <c r="E47" s="98"/>
      <c r="F47" s="98"/>
      <c r="G47" s="98"/>
      <c r="H47" s="98"/>
      <c r="I47" s="98"/>
      <c r="J47" s="98"/>
      <c r="K47" s="98"/>
      <c r="L47" s="98"/>
      <c r="M47" s="98"/>
      <c r="N47" s="98"/>
      <c r="O47" s="98"/>
      <c r="P47" s="98"/>
      <c r="Q47" s="98"/>
      <c r="R47" s="98"/>
      <c r="S47" s="98"/>
      <c r="T47" s="98"/>
    </row>
    <row r="48" spans="1:20">
      <c r="A48" s="98"/>
      <c r="B48" s="98"/>
      <c r="C48" s="98"/>
      <c r="D48" s="98"/>
      <c r="E48" s="98"/>
      <c r="F48" s="98"/>
      <c r="G48" s="98"/>
      <c r="H48" s="98"/>
      <c r="I48" s="98"/>
      <c r="J48" s="98"/>
      <c r="K48" s="98"/>
      <c r="L48" s="98"/>
      <c r="M48" s="98"/>
      <c r="N48" s="98"/>
      <c r="O48" s="98"/>
      <c r="P48" s="98"/>
      <c r="Q48" s="98"/>
      <c r="R48" s="98"/>
      <c r="S48" s="98"/>
      <c r="T48" s="98"/>
    </row>
    <row r="49" spans="1:31">
      <c r="A49" s="98"/>
      <c r="B49" s="98"/>
      <c r="C49" s="98"/>
      <c r="D49" s="98"/>
      <c r="E49" s="98"/>
      <c r="F49" s="98"/>
      <c r="G49" s="98"/>
      <c r="H49" s="98"/>
      <c r="I49" s="98"/>
      <c r="J49" s="98"/>
      <c r="K49" s="98"/>
      <c r="L49" s="98"/>
      <c r="M49" s="98"/>
      <c r="N49" s="98"/>
      <c r="O49" s="98"/>
      <c r="P49" s="98"/>
      <c r="Q49" s="98"/>
      <c r="R49" s="98"/>
      <c r="S49" s="98"/>
      <c r="T49" s="98"/>
    </row>
    <row r="50" spans="1:31">
      <c r="A50" s="98"/>
      <c r="B50" s="98"/>
      <c r="C50" s="98"/>
      <c r="D50" s="98"/>
      <c r="E50" s="98"/>
      <c r="F50" s="98"/>
      <c r="G50" s="98"/>
      <c r="H50" s="98"/>
      <c r="I50" s="98"/>
      <c r="J50" s="98"/>
      <c r="K50" s="98"/>
      <c r="L50" s="98"/>
      <c r="M50" s="98"/>
      <c r="N50" s="98"/>
      <c r="O50" s="98"/>
      <c r="P50" s="98"/>
      <c r="Q50" s="98"/>
      <c r="R50" s="98"/>
      <c r="S50" s="98"/>
      <c r="T50" s="98"/>
    </row>
    <row r="51" spans="1:31">
      <c r="A51" s="98"/>
      <c r="B51" s="98"/>
      <c r="C51" s="98"/>
      <c r="D51" s="98"/>
      <c r="E51" s="98"/>
      <c r="F51" s="98"/>
      <c r="G51" s="98"/>
      <c r="H51" s="98"/>
      <c r="I51" s="98"/>
      <c r="J51" s="98"/>
      <c r="K51" s="98"/>
      <c r="L51" s="98"/>
      <c r="M51" s="98"/>
      <c r="N51" s="98"/>
      <c r="O51" s="98"/>
      <c r="P51" s="98"/>
      <c r="Q51" s="98"/>
      <c r="R51" s="98"/>
      <c r="S51" s="98"/>
      <c r="T51" s="98"/>
    </row>
    <row r="52" spans="1:31">
      <c r="A52" s="98"/>
      <c r="B52" s="98"/>
      <c r="C52" s="98"/>
      <c r="D52" s="98"/>
      <c r="E52" s="98"/>
      <c r="F52" s="98"/>
      <c r="G52" s="98"/>
      <c r="H52" s="98"/>
      <c r="I52" s="98"/>
      <c r="J52" s="98"/>
      <c r="K52" s="98"/>
      <c r="L52" s="98"/>
      <c r="M52" s="98"/>
      <c r="N52" s="98"/>
      <c r="O52" s="98"/>
      <c r="P52" s="98"/>
      <c r="Q52" s="98"/>
      <c r="R52" s="98"/>
      <c r="S52" s="98"/>
      <c r="T52" s="98"/>
    </row>
    <row r="53" spans="1:31">
      <c r="A53" s="98"/>
      <c r="B53" s="98"/>
      <c r="C53" s="98"/>
      <c r="D53" s="98"/>
      <c r="E53" s="98"/>
      <c r="F53" s="98"/>
      <c r="G53" s="98"/>
      <c r="H53" s="98"/>
      <c r="I53" s="98"/>
      <c r="J53" s="98"/>
      <c r="K53" s="98"/>
      <c r="L53" s="98"/>
      <c r="M53" s="98"/>
      <c r="N53" s="98"/>
      <c r="O53" s="98"/>
      <c r="P53" s="98"/>
      <c r="Q53" s="98"/>
      <c r="R53" s="98"/>
      <c r="S53" s="98"/>
      <c r="T53" s="98"/>
    </row>
    <row r="54" spans="1:31">
      <c r="A54" s="98"/>
      <c r="B54" s="98"/>
      <c r="C54" s="98"/>
      <c r="D54" s="98"/>
      <c r="E54" s="98"/>
      <c r="F54" s="98"/>
      <c r="G54" s="98"/>
      <c r="H54" s="98"/>
      <c r="I54" s="98"/>
      <c r="J54" s="98"/>
      <c r="K54" s="98"/>
      <c r="L54" s="98"/>
      <c r="M54" s="98"/>
      <c r="N54" s="98"/>
      <c r="O54" s="98"/>
      <c r="P54" s="98"/>
      <c r="Q54" s="98"/>
      <c r="R54" s="98"/>
      <c r="S54" s="98"/>
      <c r="T54" s="98"/>
    </row>
    <row r="56" spans="1:31">
      <c r="V56" s="98"/>
      <c r="W56" s="98"/>
      <c r="AA56" s="98"/>
      <c r="AB56" s="98"/>
      <c r="AC56" s="98"/>
      <c r="AD56" s="98"/>
      <c r="AE56" s="98"/>
    </row>
    <row r="57" spans="1:31">
      <c r="V57" s="98"/>
      <c r="W57" s="98"/>
      <c r="AA57" s="98"/>
      <c r="AB57" s="98"/>
      <c r="AC57" s="98"/>
      <c r="AD57" s="98"/>
      <c r="AE57" s="98"/>
    </row>
    <row r="58" spans="1:31">
      <c r="V58" s="98"/>
      <c r="W58" s="98"/>
      <c r="AA58" s="98"/>
      <c r="AB58" s="98"/>
      <c r="AC58" s="98"/>
      <c r="AD58" s="98"/>
      <c r="AE58" s="98"/>
    </row>
    <row r="59" spans="1:31">
      <c r="V59" s="98"/>
      <c r="W59" s="98"/>
      <c r="AA59" s="98"/>
      <c r="AB59" s="98"/>
      <c r="AC59" s="98"/>
      <c r="AD59" s="98"/>
      <c r="AE59" s="98"/>
    </row>
    <row r="60" spans="1:31">
      <c r="V60" s="98"/>
      <c r="W60" s="98"/>
      <c r="AA60" s="98"/>
      <c r="AB60" s="98"/>
      <c r="AC60" s="98"/>
      <c r="AD60" s="98"/>
      <c r="AE60" s="98"/>
    </row>
    <row r="61" spans="1:31">
      <c r="V61" s="98"/>
      <c r="W61" s="98"/>
      <c r="AA61" s="98"/>
      <c r="AB61" s="98"/>
      <c r="AC61" s="98"/>
      <c r="AD61" s="98"/>
      <c r="AE61" s="98"/>
    </row>
    <row r="62" spans="1:31">
      <c r="V62" s="98"/>
      <c r="W62" s="98"/>
      <c r="AA62" s="98"/>
      <c r="AB62" s="98"/>
      <c r="AC62" s="98"/>
      <c r="AD62" s="98"/>
      <c r="AE62" s="98"/>
    </row>
    <row r="63" spans="1:31">
      <c r="V63" s="98"/>
      <c r="W63" s="98"/>
      <c r="AA63" s="98"/>
      <c r="AB63" s="98"/>
      <c r="AC63" s="98"/>
      <c r="AD63" s="98"/>
      <c r="AE63" s="98"/>
    </row>
    <row r="64" spans="1:31">
      <c r="V64" s="98"/>
      <c r="W64" s="98"/>
      <c r="AA64" s="98"/>
      <c r="AB64" s="98"/>
      <c r="AC64" s="98"/>
      <c r="AD64" s="98"/>
      <c r="AE64" s="98"/>
    </row>
    <row r="65" spans="22:31">
      <c r="V65" s="98"/>
      <c r="W65" s="98"/>
      <c r="AA65" s="98"/>
      <c r="AB65" s="98"/>
      <c r="AC65" s="98"/>
      <c r="AD65" s="98"/>
      <c r="AE65" s="98"/>
    </row>
    <row r="66" spans="22:31">
      <c r="V66" s="98"/>
      <c r="W66" s="98"/>
      <c r="AA66" s="98"/>
      <c r="AB66" s="98"/>
      <c r="AC66" s="98"/>
      <c r="AD66" s="98"/>
      <c r="AE66" s="98"/>
    </row>
    <row r="67" spans="22:31">
      <c r="V67" s="98"/>
      <c r="W67" s="98"/>
      <c r="AA67" s="98"/>
      <c r="AB67" s="98"/>
      <c r="AC67" s="98"/>
      <c r="AD67" s="98"/>
      <c r="AE67" s="98"/>
    </row>
  </sheetData>
  <pageMargins left="0.75" right="0.75" top="1" bottom="1" header="0.5" footer="0.5"/>
  <pageSetup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0F350-F5A0-43F6-A07E-F076BAA9F4B8}">
  <dimension ref="A1:V43"/>
  <sheetViews>
    <sheetView topLeftCell="A26" zoomScaleNormal="100" workbookViewId="0">
      <selection activeCell="G28" sqref="G28"/>
    </sheetView>
  </sheetViews>
  <sheetFormatPr defaultRowHeight="15"/>
  <cols>
    <col min="5" max="5" width="33.140625" customWidth="1"/>
    <col min="6" max="6" width="13.7109375" style="1" customWidth="1"/>
    <col min="7" max="7" width="10.5703125" style="1" customWidth="1"/>
    <col min="8" max="8" width="6.5703125" style="1" customWidth="1"/>
    <col min="9" max="9" width="2.5703125" customWidth="1"/>
    <col min="11" max="11" width="13.5703125" customWidth="1"/>
    <col min="12" max="12" width="35.140625" customWidth="1"/>
    <col min="13" max="13" width="29" style="115" customWidth="1"/>
    <col min="14" max="14" width="21.140625" customWidth="1"/>
    <col min="15" max="15" width="3.42578125" customWidth="1"/>
    <col min="16" max="16" width="3.140625" customWidth="1"/>
    <col min="17" max="17" width="10" bestFit="1" customWidth="1"/>
    <col min="18" max="18" width="12.42578125" bestFit="1" customWidth="1"/>
    <col min="19" max="19" width="17" customWidth="1"/>
    <col min="20" max="20" width="10.140625" customWidth="1"/>
    <col min="21" max="21" width="8.5703125" customWidth="1"/>
    <col min="22" max="22" width="3.5703125" customWidth="1"/>
  </cols>
  <sheetData>
    <row r="1" spans="1:15" ht="21">
      <c r="A1" s="114" t="s">
        <v>443</v>
      </c>
    </row>
    <row r="2" spans="1:15">
      <c r="A2" s="165"/>
      <c r="B2" s="166"/>
      <c r="C2" s="166"/>
      <c r="D2" s="166"/>
      <c r="E2" s="166"/>
      <c r="F2" s="166"/>
      <c r="G2" s="166"/>
      <c r="H2" s="166"/>
      <c r="I2" s="166"/>
      <c r="J2" s="166"/>
      <c r="K2" s="166"/>
      <c r="L2" s="166"/>
      <c r="M2" s="166"/>
      <c r="N2" s="166"/>
      <c r="O2" s="167"/>
    </row>
    <row r="3" spans="1:15">
      <c r="A3" s="168"/>
      <c r="B3" s="169"/>
      <c r="C3" s="169"/>
      <c r="D3" s="169"/>
      <c r="E3" s="169"/>
      <c r="F3" s="169"/>
      <c r="G3" s="169"/>
      <c r="H3" s="169"/>
      <c r="I3" s="169"/>
      <c r="J3" s="169"/>
      <c r="K3" s="169"/>
      <c r="L3" s="169"/>
      <c r="M3" s="169"/>
      <c r="N3" s="169"/>
      <c r="O3" s="170"/>
    </row>
    <row r="4" spans="1:15">
      <c r="A4" s="168"/>
      <c r="B4" s="169"/>
      <c r="C4" s="169"/>
      <c r="D4" s="169"/>
      <c r="E4" s="169"/>
      <c r="F4" s="169"/>
      <c r="G4" s="169"/>
      <c r="H4" s="169"/>
      <c r="I4" s="169"/>
      <c r="J4" s="169"/>
      <c r="K4" s="169"/>
      <c r="L4" s="169"/>
      <c r="M4" s="169"/>
      <c r="N4" s="169"/>
      <c r="O4" s="170"/>
    </row>
    <row r="5" spans="1:15">
      <c r="A5" s="168"/>
      <c r="B5" s="169"/>
      <c r="C5" s="169"/>
      <c r="D5" s="169"/>
      <c r="E5" s="169"/>
      <c r="F5" s="169"/>
      <c r="G5" s="169"/>
      <c r="H5" s="169"/>
      <c r="I5" s="169"/>
      <c r="J5" s="169"/>
      <c r="K5" s="169"/>
      <c r="L5" s="169"/>
      <c r="M5" s="169"/>
      <c r="N5" s="169"/>
      <c r="O5" s="170"/>
    </row>
    <row r="6" spans="1:15">
      <c r="A6" s="168"/>
      <c r="B6" s="169"/>
      <c r="C6" s="169"/>
      <c r="D6" s="169"/>
      <c r="E6" s="169"/>
      <c r="F6" s="169"/>
      <c r="G6" s="169"/>
      <c r="H6" s="169"/>
      <c r="I6" s="169"/>
      <c r="J6" s="169"/>
      <c r="K6" s="169"/>
      <c r="L6" s="169"/>
      <c r="M6" s="169"/>
      <c r="N6" s="169"/>
      <c r="O6" s="170"/>
    </row>
    <row r="7" spans="1:15">
      <c r="A7" s="168"/>
      <c r="B7" s="169"/>
      <c r="C7" s="169"/>
      <c r="D7" s="169"/>
      <c r="E7" s="169"/>
      <c r="F7" s="169"/>
      <c r="G7" s="169"/>
      <c r="H7" s="169"/>
      <c r="I7" s="169"/>
      <c r="J7" s="169"/>
      <c r="K7" s="169"/>
      <c r="L7" s="169"/>
      <c r="M7" s="169"/>
      <c r="N7" s="169"/>
      <c r="O7" s="170"/>
    </row>
    <row r="8" spans="1:15">
      <c r="A8" s="168"/>
      <c r="B8" s="169"/>
      <c r="C8" s="169"/>
      <c r="D8" s="169"/>
      <c r="E8" s="169"/>
      <c r="F8" s="169"/>
      <c r="G8" s="169"/>
      <c r="H8" s="169"/>
      <c r="I8" s="169"/>
      <c r="J8" s="169"/>
      <c r="K8" s="169"/>
      <c r="L8" s="169"/>
      <c r="M8" s="169"/>
      <c r="N8" s="169"/>
      <c r="O8" s="170"/>
    </row>
    <row r="9" spans="1:15">
      <c r="A9" s="168"/>
      <c r="B9" s="169"/>
      <c r="C9" s="169"/>
      <c r="D9" s="169"/>
      <c r="E9" s="169"/>
      <c r="F9" s="169"/>
      <c r="G9" s="169"/>
      <c r="H9" s="169"/>
      <c r="I9" s="169"/>
      <c r="J9" s="169"/>
      <c r="K9" s="169"/>
      <c r="L9" s="169"/>
      <c r="M9" s="169"/>
      <c r="N9" s="169"/>
      <c r="O9" s="170"/>
    </row>
    <row r="10" spans="1:15">
      <c r="A10" s="168"/>
      <c r="B10" s="169"/>
      <c r="C10" s="169"/>
      <c r="D10" s="169"/>
      <c r="E10" s="169"/>
      <c r="F10" s="169"/>
      <c r="G10" s="169"/>
      <c r="H10" s="169"/>
      <c r="I10" s="169"/>
      <c r="J10" s="169"/>
      <c r="K10" s="169"/>
      <c r="L10" s="169"/>
      <c r="M10" s="169"/>
      <c r="N10" s="169"/>
      <c r="O10" s="170"/>
    </row>
    <row r="11" spans="1:15">
      <c r="A11" s="168"/>
      <c r="B11" s="169"/>
      <c r="C11" s="169"/>
      <c r="D11" s="169"/>
      <c r="E11" s="169"/>
      <c r="F11" s="169"/>
      <c r="G11" s="169"/>
      <c r="H11" s="169"/>
      <c r="I11" s="169"/>
      <c r="J11" s="169"/>
      <c r="K11" s="169"/>
      <c r="L11" s="169"/>
      <c r="M11" s="169"/>
      <c r="N11" s="169"/>
      <c r="O11" s="170"/>
    </row>
    <row r="12" spans="1:15">
      <c r="A12" s="168"/>
      <c r="B12" s="169"/>
      <c r="C12" s="169"/>
      <c r="D12" s="169"/>
      <c r="E12" s="169"/>
      <c r="F12" s="169"/>
      <c r="G12" s="169"/>
      <c r="H12" s="169"/>
      <c r="I12" s="169"/>
      <c r="J12" s="169"/>
      <c r="K12" s="169"/>
      <c r="L12" s="169"/>
      <c r="M12" s="169"/>
      <c r="N12" s="169"/>
      <c r="O12" s="170"/>
    </row>
    <row r="13" spans="1:15">
      <c r="A13" s="168"/>
      <c r="B13" s="169"/>
      <c r="C13" s="169"/>
      <c r="D13" s="169"/>
      <c r="E13" s="169"/>
      <c r="F13" s="169"/>
      <c r="G13" s="169"/>
      <c r="H13" s="169"/>
      <c r="I13" s="169"/>
      <c r="J13" s="169"/>
      <c r="K13" s="169"/>
      <c r="L13" s="169"/>
      <c r="M13" s="169"/>
      <c r="N13" s="169"/>
      <c r="O13" s="170"/>
    </row>
    <row r="14" spans="1:15">
      <c r="A14" s="168"/>
      <c r="B14" s="169"/>
      <c r="C14" s="169"/>
      <c r="D14" s="169"/>
      <c r="E14" s="169"/>
      <c r="F14" s="169"/>
      <c r="G14" s="169"/>
      <c r="H14" s="169"/>
      <c r="I14" s="169"/>
      <c r="J14" s="169"/>
      <c r="K14" s="169"/>
      <c r="L14" s="169"/>
      <c r="M14" s="169"/>
      <c r="N14" s="169"/>
      <c r="O14" s="170"/>
    </row>
    <row r="15" spans="1:15">
      <c r="A15" s="168"/>
      <c r="B15" s="169"/>
      <c r="C15" s="169"/>
      <c r="D15" s="169"/>
      <c r="E15" s="169"/>
      <c r="F15" s="169"/>
      <c r="G15" s="169"/>
      <c r="H15" s="169"/>
      <c r="I15" s="169"/>
      <c r="J15" s="169"/>
      <c r="K15" s="169"/>
      <c r="L15" s="169"/>
      <c r="M15" s="169"/>
      <c r="N15" s="169"/>
      <c r="O15" s="170"/>
    </row>
    <row r="16" spans="1:15">
      <c r="A16" s="168"/>
      <c r="B16" s="169"/>
      <c r="C16" s="169"/>
      <c r="D16" s="169"/>
      <c r="E16" s="169"/>
      <c r="F16" s="169"/>
      <c r="G16" s="169"/>
      <c r="H16" s="169"/>
      <c r="I16" s="169"/>
      <c r="J16" s="169"/>
      <c r="K16" s="169"/>
      <c r="L16" s="169"/>
      <c r="M16" s="169"/>
      <c r="N16" s="169"/>
      <c r="O16" s="170"/>
    </row>
    <row r="17" spans="1:22">
      <c r="A17" s="168"/>
      <c r="B17" s="169"/>
      <c r="C17" s="169"/>
      <c r="D17" s="169"/>
      <c r="E17" s="169"/>
      <c r="F17" s="169"/>
      <c r="G17" s="169"/>
      <c r="H17" s="169"/>
      <c r="I17" s="169"/>
      <c r="J17" s="169"/>
      <c r="K17" s="169"/>
      <c r="L17" s="169"/>
      <c r="M17" s="169"/>
      <c r="N17" s="169"/>
      <c r="O17" s="170"/>
    </row>
    <row r="18" spans="1:22">
      <c r="A18" s="168"/>
      <c r="B18" s="169"/>
      <c r="C18" s="169"/>
      <c r="D18" s="169"/>
      <c r="E18" s="169"/>
      <c r="F18" s="169"/>
      <c r="G18" s="169"/>
      <c r="H18" s="169"/>
      <c r="I18" s="169"/>
      <c r="J18" s="169"/>
      <c r="K18" s="169"/>
      <c r="L18" s="169"/>
      <c r="M18" s="169"/>
      <c r="N18" s="169"/>
      <c r="O18" s="170"/>
    </row>
    <row r="19" spans="1:22">
      <c r="A19" s="171"/>
      <c r="B19" s="172"/>
      <c r="C19" s="172"/>
      <c r="D19" s="172"/>
      <c r="E19" s="172"/>
      <c r="F19" s="172"/>
      <c r="G19" s="172"/>
      <c r="H19" s="172"/>
      <c r="I19" s="172"/>
      <c r="J19" s="172"/>
      <c r="K19" s="172"/>
      <c r="L19" s="172"/>
      <c r="M19" s="172"/>
      <c r="N19" s="172"/>
      <c r="O19" s="173"/>
    </row>
    <row r="20" spans="1:22" ht="21">
      <c r="A20" s="114" t="s">
        <v>444</v>
      </c>
    </row>
    <row r="21" spans="1:22" ht="18">
      <c r="C21" s="174" t="s">
        <v>445</v>
      </c>
      <c r="D21" s="174"/>
      <c r="E21" s="174"/>
      <c r="F21" s="116" t="s">
        <v>446</v>
      </c>
      <c r="G21" s="117">
        <v>0.3</v>
      </c>
      <c r="H21" s="118" t="s">
        <v>12</v>
      </c>
      <c r="M21" s="119">
        <f>G21/10^6</f>
        <v>2.9999999999999999E-7</v>
      </c>
    </row>
    <row r="22" spans="1:22" ht="18">
      <c r="C22" s="175" t="s">
        <v>447</v>
      </c>
      <c r="D22" s="175"/>
      <c r="E22" s="175"/>
      <c r="F22" s="116" t="s">
        <v>448</v>
      </c>
      <c r="G22" s="117">
        <v>118</v>
      </c>
      <c r="H22" s="117" t="s">
        <v>4</v>
      </c>
      <c r="J22" s="120"/>
      <c r="K22" s="120"/>
      <c r="L22" s="120"/>
      <c r="M22" s="119">
        <f>G22*1000</f>
        <v>118000</v>
      </c>
      <c r="N22" s="121"/>
      <c r="O22" s="121"/>
      <c r="Q22" s="120"/>
      <c r="R22" s="120"/>
      <c r="S22" s="120"/>
      <c r="T22" s="122"/>
      <c r="U22" s="121"/>
      <c r="V22" s="121"/>
    </row>
    <row r="23" spans="1:22" ht="18">
      <c r="C23" s="175" t="s">
        <v>449</v>
      </c>
      <c r="D23" s="175"/>
      <c r="E23" s="175"/>
      <c r="F23" s="116" t="s">
        <v>450</v>
      </c>
      <c r="G23" s="117">
        <v>80</v>
      </c>
      <c r="H23" s="117" t="s">
        <v>0</v>
      </c>
      <c r="J23" s="120"/>
      <c r="K23" s="120"/>
      <c r="L23" s="120"/>
      <c r="M23" s="123"/>
      <c r="N23" s="121"/>
      <c r="O23" s="121"/>
      <c r="Q23" s="120"/>
      <c r="R23" s="120"/>
      <c r="S23" s="120"/>
      <c r="T23" s="122"/>
      <c r="U23" s="121"/>
      <c r="V23" s="121"/>
    </row>
    <row r="24" spans="1:22" ht="18">
      <c r="C24" s="175" t="s">
        <v>451</v>
      </c>
      <c r="D24" s="175"/>
      <c r="E24" s="175"/>
      <c r="F24" s="116" t="s">
        <v>452</v>
      </c>
      <c r="G24" s="117">
        <v>10</v>
      </c>
      <c r="H24" s="117" t="s">
        <v>92</v>
      </c>
      <c r="J24" s="124"/>
      <c r="K24" s="124"/>
      <c r="L24" s="124"/>
      <c r="M24" s="119">
        <f>G24/100</f>
        <v>0.1</v>
      </c>
    </row>
    <row r="25" spans="1:22" ht="18">
      <c r="C25" s="164" t="s">
        <v>453</v>
      </c>
      <c r="D25" s="164"/>
      <c r="E25" s="164"/>
      <c r="F25" s="125" t="s">
        <v>454</v>
      </c>
      <c r="G25" s="126">
        <v>14</v>
      </c>
      <c r="H25" s="117" t="s">
        <v>0</v>
      </c>
      <c r="I25" s="127"/>
      <c r="P25" s="127"/>
    </row>
    <row r="26" spans="1:22" ht="18">
      <c r="C26" s="175" t="s">
        <v>455</v>
      </c>
      <c r="D26" s="175"/>
      <c r="E26" s="175"/>
      <c r="F26" s="116" t="s">
        <v>456</v>
      </c>
      <c r="G26" s="128">
        <v>17</v>
      </c>
      <c r="H26" s="117" t="s">
        <v>0</v>
      </c>
    </row>
    <row r="27" spans="1:22" ht="34.5" customHeight="1">
      <c r="C27" s="177" t="s">
        <v>457</v>
      </c>
      <c r="D27" s="177"/>
      <c r="E27" s="177"/>
      <c r="F27" s="116" t="s">
        <v>458</v>
      </c>
      <c r="G27" s="128">
        <v>3.31</v>
      </c>
      <c r="H27" s="117" t="s">
        <v>1</v>
      </c>
    </row>
    <row r="28" spans="1:22" ht="21">
      <c r="A28" s="114" t="s">
        <v>459</v>
      </c>
      <c r="C28" s="129"/>
      <c r="D28" s="129"/>
      <c r="E28" s="129"/>
      <c r="F28" s="116"/>
      <c r="G28" s="130"/>
      <c r="H28" s="2"/>
    </row>
    <row r="29" spans="1:22" ht="18.75">
      <c r="C29" s="178" t="s">
        <v>460</v>
      </c>
      <c r="D29" s="178"/>
      <c r="E29" s="178"/>
      <c r="F29" s="3" t="s">
        <v>461</v>
      </c>
      <c r="G29" s="132">
        <f>M29*1000000</f>
        <v>1.6434150000000001</v>
      </c>
      <c r="H29" s="133" t="s">
        <v>462</v>
      </c>
      <c r="J29" s="134" t="s">
        <v>463</v>
      </c>
      <c r="M29" s="119">
        <f>0.5*M21*G27^2</f>
        <v>1.643415E-6</v>
      </c>
    </row>
    <row r="30" spans="1:22" ht="18">
      <c r="C30" s="178" t="s">
        <v>464</v>
      </c>
      <c r="D30" s="178"/>
      <c r="E30" s="178"/>
      <c r="F30" s="3" t="s">
        <v>465</v>
      </c>
      <c r="G30" s="135">
        <f>G23*(1-M24)-G25</f>
        <v>58</v>
      </c>
      <c r="H30" s="136" t="s">
        <v>0</v>
      </c>
      <c r="J30" s="134" t="s">
        <v>466</v>
      </c>
    </row>
    <row r="31" spans="1:22" ht="18">
      <c r="C31" s="178" t="s">
        <v>467</v>
      </c>
      <c r="D31" s="178"/>
      <c r="E31" s="178"/>
      <c r="F31" s="3" t="s">
        <v>468</v>
      </c>
      <c r="G31" s="135">
        <f>(G26+G30)/2</f>
        <v>37.5</v>
      </c>
      <c r="H31" s="136" t="s">
        <v>0</v>
      </c>
      <c r="J31" s="134" t="s">
        <v>469</v>
      </c>
    </row>
    <row r="32" spans="1:22" ht="18">
      <c r="C32" s="175" t="s">
        <v>470</v>
      </c>
      <c r="D32" s="175"/>
      <c r="E32" s="175"/>
      <c r="F32" s="116" t="s">
        <v>471</v>
      </c>
      <c r="G32" s="117">
        <v>38</v>
      </c>
      <c r="H32" s="117" t="s">
        <v>0</v>
      </c>
    </row>
    <row r="33" spans="3:17" ht="18.75">
      <c r="C33" s="178" t="s">
        <v>472</v>
      </c>
      <c r="D33" s="178"/>
      <c r="E33" s="178"/>
      <c r="F33" s="137" t="s">
        <v>473</v>
      </c>
      <c r="G33" s="135">
        <f>M33*10^12</f>
        <v>1422.8701298701299</v>
      </c>
      <c r="H33" s="136" t="s">
        <v>474</v>
      </c>
      <c r="J33" t="s">
        <v>475</v>
      </c>
      <c r="M33" s="119">
        <f>M29/(G32^2-G26^2)</f>
        <v>1.4228701298701298E-9</v>
      </c>
    </row>
    <row r="34" spans="3:17" ht="18">
      <c r="C34" s="175" t="s">
        <v>476</v>
      </c>
      <c r="D34" s="175"/>
      <c r="E34" s="175"/>
      <c r="F34" s="94" t="s">
        <v>477</v>
      </c>
      <c r="G34" s="117">
        <v>1200</v>
      </c>
      <c r="H34" s="117" t="s">
        <v>474</v>
      </c>
      <c r="M34" s="119">
        <f>G34*10^-12</f>
        <v>1.2E-9</v>
      </c>
    </row>
    <row r="35" spans="3:17" ht="18.75">
      <c r="C35" s="178" t="s">
        <v>478</v>
      </c>
      <c r="D35" s="178"/>
      <c r="E35" s="178"/>
      <c r="F35" s="137" t="s">
        <v>479</v>
      </c>
      <c r="G35" s="135">
        <f>SQRT(M29/M34+G26^2)</f>
        <v>40.724838857876406</v>
      </c>
      <c r="H35" s="136" t="s">
        <v>0</v>
      </c>
      <c r="J35" t="s">
        <v>480</v>
      </c>
    </row>
    <row r="36" spans="3:17" ht="18">
      <c r="C36" s="178" t="s">
        <v>481</v>
      </c>
      <c r="D36" s="178"/>
      <c r="E36" s="178"/>
      <c r="F36" s="138" t="s">
        <v>482</v>
      </c>
      <c r="G36" s="135">
        <f>G32/1.5</f>
        <v>25.333333333333332</v>
      </c>
      <c r="H36" s="136" t="s">
        <v>0</v>
      </c>
      <c r="J36" s="176" t="s">
        <v>483</v>
      </c>
      <c r="K36" s="176"/>
      <c r="L36" s="176"/>
    </row>
    <row r="37" spans="3:17" ht="18">
      <c r="C37" s="175" t="s">
        <v>484</v>
      </c>
      <c r="D37" s="175"/>
      <c r="E37" s="175"/>
      <c r="F37" s="139" t="s">
        <v>485</v>
      </c>
      <c r="G37" s="128">
        <v>25</v>
      </c>
      <c r="H37" s="117" t="s">
        <v>0</v>
      </c>
    </row>
    <row r="38" spans="3:17" ht="18.75">
      <c r="C38" s="178" t="s">
        <v>486</v>
      </c>
      <c r="D38" s="178"/>
      <c r="E38" s="178"/>
      <c r="F38" s="137" t="s">
        <v>487</v>
      </c>
      <c r="G38" s="140">
        <f>M38/1000</f>
        <v>4.7794531020191808</v>
      </c>
      <c r="H38" s="136" t="s">
        <v>488</v>
      </c>
      <c r="J38" t="s">
        <v>489</v>
      </c>
      <c r="M38" s="119">
        <f>1/(M22*M34*LN(((G27/G37)*SQRT(M21/M34))^2))</f>
        <v>4779.4531020191807</v>
      </c>
      <c r="Q38" s="141"/>
    </row>
    <row r="39" spans="3:17" ht="18">
      <c r="C39" s="175" t="s">
        <v>490</v>
      </c>
      <c r="D39" s="175"/>
      <c r="E39" s="175"/>
      <c r="F39" s="94" t="s">
        <v>491</v>
      </c>
      <c r="G39" s="128">
        <v>4.7</v>
      </c>
      <c r="H39" s="117" t="s">
        <v>488</v>
      </c>
      <c r="M39" s="119">
        <f>G39*1000</f>
        <v>4700</v>
      </c>
    </row>
    <row r="40" spans="3:17" ht="18">
      <c r="C40" s="131"/>
      <c r="D40" s="142"/>
      <c r="E40" s="131" t="s">
        <v>492</v>
      </c>
      <c r="F40" s="138" t="s">
        <v>493</v>
      </c>
      <c r="G40" s="135">
        <f>(G27*SQRT(M21/M34))/SQRT(EXP(1/(M22*M34*M39)))</f>
        <v>24.68970674231856</v>
      </c>
      <c r="H40" s="136" t="s">
        <v>0</v>
      </c>
      <c r="J40" s="143" t="s">
        <v>494</v>
      </c>
      <c r="N40" s="144"/>
    </row>
    <row r="41" spans="3:17" ht="18">
      <c r="C41" s="131"/>
      <c r="D41" s="142"/>
      <c r="E41" s="131" t="s">
        <v>495</v>
      </c>
      <c r="F41" s="137" t="s">
        <v>496</v>
      </c>
      <c r="G41" s="145">
        <f>G35+G40/2</f>
        <v>53.069692229035688</v>
      </c>
      <c r="H41" s="136" t="s">
        <v>0</v>
      </c>
      <c r="J41" t="s">
        <v>497</v>
      </c>
      <c r="N41" s="144"/>
    </row>
    <row r="42" spans="3:17" ht="18">
      <c r="C42" s="179" t="s">
        <v>498</v>
      </c>
      <c r="D42" s="179"/>
      <c r="E42" s="179"/>
      <c r="F42" s="3" t="s">
        <v>499</v>
      </c>
      <c r="G42" s="135">
        <f>G25+G41</f>
        <v>67.069692229035695</v>
      </c>
      <c r="H42" s="136" t="s">
        <v>0</v>
      </c>
      <c r="J42" s="1" t="s">
        <v>500</v>
      </c>
      <c r="K42" s="115"/>
      <c r="L42" s="115"/>
    </row>
    <row r="43" spans="3:17" ht="18.75">
      <c r="C43" s="179" t="s">
        <v>501</v>
      </c>
      <c r="D43" s="179"/>
      <c r="E43" s="179"/>
      <c r="F43" s="3" t="s">
        <v>502</v>
      </c>
      <c r="G43" s="135">
        <f>M43*1000</f>
        <v>352.875</v>
      </c>
      <c r="H43" s="136" t="s">
        <v>7</v>
      </c>
      <c r="J43" t="s">
        <v>503</v>
      </c>
      <c r="M43" s="119">
        <f>G35^2/M39</f>
        <v>0.35287499999999999</v>
      </c>
      <c r="N43" s="144"/>
    </row>
  </sheetData>
  <mergeCells count="22">
    <mergeCell ref="C38:E38"/>
    <mergeCell ref="C39:E39"/>
    <mergeCell ref="C42:E42"/>
    <mergeCell ref="C43:E43"/>
    <mergeCell ref="C33:E33"/>
    <mergeCell ref="C34:E34"/>
    <mergeCell ref="C35:E35"/>
    <mergeCell ref="C36:E36"/>
    <mergeCell ref="J36:L36"/>
    <mergeCell ref="C37:E37"/>
    <mergeCell ref="C26:E26"/>
    <mergeCell ref="C27:E27"/>
    <mergeCell ref="C29:E29"/>
    <mergeCell ref="C30:E30"/>
    <mergeCell ref="C31:E31"/>
    <mergeCell ref="C32:E32"/>
    <mergeCell ref="C25:E25"/>
    <mergeCell ref="A2:O19"/>
    <mergeCell ref="C21:E21"/>
    <mergeCell ref="C22:E22"/>
    <mergeCell ref="C23:E23"/>
    <mergeCell ref="C24:E24"/>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106AB-862A-4D86-8A3E-02DB904D7D1A}">
  <sheetPr>
    <pageSetUpPr fitToPage="1"/>
  </sheetPr>
  <dimension ref="A1:K63"/>
  <sheetViews>
    <sheetView showGridLines="0" view="pageLayout" topLeftCell="A2" zoomScaleNormal="80" workbookViewId="0">
      <selection activeCell="K12" sqref="K12"/>
    </sheetView>
  </sheetViews>
  <sheetFormatPr defaultRowHeight="15"/>
  <cols>
    <col min="1" max="1" width="12.42578125" customWidth="1"/>
    <col min="2" max="2" width="18.85546875" customWidth="1"/>
    <col min="3" max="3" width="6.140625" customWidth="1"/>
    <col min="4" max="4" width="12.140625" customWidth="1"/>
  </cols>
  <sheetData>
    <row r="1" spans="1:11" ht="14.1" customHeight="1">
      <c r="A1" s="6" t="s">
        <v>76</v>
      </c>
      <c r="B1" s="7"/>
      <c r="C1" s="7"/>
      <c r="D1" s="7"/>
      <c r="E1" s="7"/>
    </row>
    <row r="2" spans="1:11" ht="14.1" customHeight="1"/>
    <row r="3" spans="1:11" ht="14.1" customHeight="1">
      <c r="A3" s="180" t="s">
        <v>77</v>
      </c>
      <c r="B3" s="181"/>
      <c r="C3" s="181"/>
      <c r="D3" s="182"/>
      <c r="E3" s="47" t="s">
        <v>78</v>
      </c>
      <c r="F3" s="47" t="s">
        <v>78</v>
      </c>
      <c r="G3" s="47" t="s">
        <v>78</v>
      </c>
      <c r="H3" s="47" t="s">
        <v>78</v>
      </c>
      <c r="I3" s="47" t="s">
        <v>93</v>
      </c>
      <c r="J3" s="47" t="s">
        <v>79</v>
      </c>
      <c r="K3" s="48"/>
    </row>
    <row r="4" spans="1:11" ht="14.1" customHeight="1">
      <c r="A4" s="183"/>
      <c r="B4" s="184"/>
      <c r="C4" s="184"/>
      <c r="D4" s="185"/>
      <c r="E4" s="49">
        <v>100</v>
      </c>
      <c r="F4" s="49">
        <v>178</v>
      </c>
      <c r="G4" s="49">
        <v>316</v>
      </c>
      <c r="H4" s="49">
        <v>562</v>
      </c>
      <c r="I4" s="49">
        <v>10</v>
      </c>
      <c r="J4" s="49" t="s">
        <v>80</v>
      </c>
      <c r="K4" s="48"/>
    </row>
    <row r="5" spans="1:11" ht="14.1" customHeight="1">
      <c r="A5" s="183"/>
      <c r="B5" s="184"/>
      <c r="C5" s="184"/>
      <c r="D5" s="185"/>
      <c r="E5" s="49">
        <v>102</v>
      </c>
      <c r="F5" s="49">
        <v>182</v>
      </c>
      <c r="G5" s="49">
        <v>324</v>
      </c>
      <c r="H5" s="49">
        <v>576</v>
      </c>
      <c r="I5" s="49">
        <v>11</v>
      </c>
      <c r="J5" s="49" t="s">
        <v>81</v>
      </c>
      <c r="K5" s="48"/>
    </row>
    <row r="6" spans="1:11" ht="14.1" customHeight="1">
      <c r="A6" s="183"/>
      <c r="B6" s="184"/>
      <c r="C6" s="184"/>
      <c r="D6" s="185"/>
      <c r="E6" s="49">
        <v>105</v>
      </c>
      <c r="F6" s="49">
        <v>187</v>
      </c>
      <c r="G6" s="49">
        <v>332</v>
      </c>
      <c r="H6" s="49">
        <v>590</v>
      </c>
      <c r="I6" s="49">
        <v>12</v>
      </c>
      <c r="J6" s="49" t="s">
        <v>82</v>
      </c>
      <c r="K6" s="48"/>
    </row>
    <row r="7" spans="1:11" ht="14.1" customHeight="1">
      <c r="A7" s="183"/>
      <c r="B7" s="184"/>
      <c r="C7" s="184"/>
      <c r="D7" s="185"/>
      <c r="E7" s="49">
        <v>107</v>
      </c>
      <c r="F7" s="49">
        <v>191</v>
      </c>
      <c r="G7" s="49">
        <v>340</v>
      </c>
      <c r="H7" s="49">
        <v>604</v>
      </c>
      <c r="I7" s="49">
        <v>13</v>
      </c>
      <c r="J7" s="49" t="s">
        <v>83</v>
      </c>
      <c r="K7" s="48"/>
    </row>
    <row r="8" spans="1:11" ht="14.1" customHeight="1">
      <c r="A8" s="183"/>
      <c r="B8" s="184"/>
      <c r="C8" s="184"/>
      <c r="D8" s="185"/>
      <c r="E8" s="49">
        <v>110</v>
      </c>
      <c r="F8" s="49">
        <v>196</v>
      </c>
      <c r="G8" s="49">
        <v>348</v>
      </c>
      <c r="H8" s="49">
        <v>619</v>
      </c>
      <c r="I8" s="49">
        <v>15</v>
      </c>
      <c r="J8" s="49" t="s">
        <v>84</v>
      </c>
      <c r="K8" s="48"/>
    </row>
    <row r="9" spans="1:11" ht="14.1" customHeight="1">
      <c r="A9" s="183"/>
      <c r="B9" s="184"/>
      <c r="C9" s="184"/>
      <c r="D9" s="185"/>
      <c r="E9" s="49">
        <v>113</v>
      </c>
      <c r="F9" s="49">
        <v>200</v>
      </c>
      <c r="G9" s="49">
        <v>357</v>
      </c>
      <c r="H9" s="49">
        <v>634</v>
      </c>
      <c r="I9" s="49">
        <v>16</v>
      </c>
      <c r="J9" s="49" t="s">
        <v>85</v>
      </c>
      <c r="K9" s="48"/>
    </row>
    <row r="10" spans="1:11" ht="14.1" customHeight="1">
      <c r="A10" s="183"/>
      <c r="B10" s="184"/>
      <c r="C10" s="184"/>
      <c r="D10" s="185"/>
      <c r="E10" s="49">
        <v>115</v>
      </c>
      <c r="F10" s="49">
        <v>205</v>
      </c>
      <c r="G10" s="49">
        <v>365</v>
      </c>
      <c r="H10" s="49">
        <v>649</v>
      </c>
      <c r="I10" s="49">
        <v>18</v>
      </c>
      <c r="J10" s="49" t="s">
        <v>86</v>
      </c>
      <c r="K10" s="48"/>
    </row>
    <row r="11" spans="1:11" ht="14.1" customHeight="1">
      <c r="A11" s="183"/>
      <c r="B11" s="184"/>
      <c r="C11" s="184"/>
      <c r="D11" s="185"/>
      <c r="E11" s="49">
        <v>118</v>
      </c>
      <c r="F11" s="49">
        <v>210</v>
      </c>
      <c r="G11" s="49">
        <v>374</v>
      </c>
      <c r="H11" s="49">
        <v>665</v>
      </c>
      <c r="I11" s="49">
        <v>20</v>
      </c>
      <c r="J11" s="49" t="s">
        <v>87</v>
      </c>
      <c r="K11" s="48"/>
    </row>
    <row r="12" spans="1:11" ht="14.1" customHeight="1">
      <c r="A12" s="183"/>
      <c r="B12" s="184"/>
      <c r="C12" s="184"/>
      <c r="D12" s="185"/>
      <c r="E12" s="49">
        <v>121</v>
      </c>
      <c r="F12" s="49">
        <v>215</v>
      </c>
      <c r="G12" s="49">
        <v>383</v>
      </c>
      <c r="H12" s="49">
        <v>681</v>
      </c>
      <c r="I12" s="49">
        <v>22</v>
      </c>
      <c r="J12" s="49" t="s">
        <v>88</v>
      </c>
      <c r="K12" s="48"/>
    </row>
    <row r="13" spans="1:11" ht="14.1" customHeight="1">
      <c r="A13" s="183"/>
      <c r="B13" s="184"/>
      <c r="C13" s="184"/>
      <c r="D13" s="185"/>
      <c r="E13" s="49">
        <v>124</v>
      </c>
      <c r="F13" s="49">
        <v>221</v>
      </c>
      <c r="G13" s="49">
        <v>392</v>
      </c>
      <c r="H13" s="49">
        <v>698</v>
      </c>
      <c r="I13" s="49">
        <v>24</v>
      </c>
      <c r="J13" s="49" t="s">
        <v>89</v>
      </c>
      <c r="K13" s="48"/>
    </row>
    <row r="14" spans="1:11" ht="14.1" customHeight="1">
      <c r="A14" s="183"/>
      <c r="B14" s="184"/>
      <c r="C14" s="184"/>
      <c r="D14" s="185"/>
      <c r="E14" s="49">
        <v>127</v>
      </c>
      <c r="F14" s="49">
        <v>226</v>
      </c>
      <c r="G14" s="49">
        <v>402</v>
      </c>
      <c r="H14" s="49">
        <v>715</v>
      </c>
      <c r="I14" s="49">
        <v>27</v>
      </c>
      <c r="J14" s="49" t="s">
        <v>90</v>
      </c>
      <c r="K14" s="48"/>
    </row>
    <row r="15" spans="1:11" ht="14.1" customHeight="1">
      <c r="A15" s="183"/>
      <c r="B15" s="184"/>
      <c r="C15" s="184"/>
      <c r="D15" s="185"/>
      <c r="E15" s="49">
        <v>130</v>
      </c>
      <c r="F15" s="49">
        <v>232</v>
      </c>
      <c r="G15" s="49">
        <v>412</v>
      </c>
      <c r="H15" s="49">
        <v>732</v>
      </c>
      <c r="I15" s="49">
        <v>30</v>
      </c>
      <c r="J15" s="49" t="s">
        <v>91</v>
      </c>
      <c r="K15" s="48"/>
    </row>
    <row r="16" spans="1:11" ht="14.1" customHeight="1">
      <c r="A16" s="183"/>
      <c r="B16" s="184"/>
      <c r="C16" s="184"/>
      <c r="D16" s="185"/>
      <c r="E16" s="49">
        <v>133</v>
      </c>
      <c r="F16" s="49">
        <v>237</v>
      </c>
      <c r="G16" s="49">
        <v>422</v>
      </c>
      <c r="H16" s="49">
        <v>750</v>
      </c>
      <c r="I16" s="49">
        <v>33</v>
      </c>
      <c r="J16" s="48"/>
      <c r="K16" s="48"/>
    </row>
    <row r="17" spans="1:11" ht="14.1" customHeight="1">
      <c r="A17" s="183"/>
      <c r="B17" s="184"/>
      <c r="C17" s="184"/>
      <c r="D17" s="185"/>
      <c r="E17" s="49">
        <v>137</v>
      </c>
      <c r="F17" s="49">
        <v>243</v>
      </c>
      <c r="G17" s="49">
        <v>432</v>
      </c>
      <c r="H17" s="49">
        <v>768</v>
      </c>
      <c r="I17" s="49">
        <v>36</v>
      </c>
      <c r="J17" s="48"/>
      <c r="K17" s="48"/>
    </row>
    <row r="18" spans="1:11" ht="14.1" customHeight="1">
      <c r="A18" s="183"/>
      <c r="B18" s="184"/>
      <c r="C18" s="184"/>
      <c r="D18" s="185"/>
      <c r="E18" s="49">
        <v>140</v>
      </c>
      <c r="F18" s="49">
        <v>249</v>
      </c>
      <c r="G18" s="49">
        <v>442</v>
      </c>
      <c r="H18" s="49">
        <v>787</v>
      </c>
      <c r="I18" s="49">
        <v>39</v>
      </c>
      <c r="J18" s="48"/>
      <c r="K18" s="48"/>
    </row>
    <row r="19" spans="1:11" ht="14.1" customHeight="1">
      <c r="A19" s="183"/>
      <c r="B19" s="184"/>
      <c r="C19" s="184"/>
      <c r="D19" s="185"/>
      <c r="E19" s="49">
        <v>143</v>
      </c>
      <c r="F19" s="49">
        <v>255</v>
      </c>
      <c r="G19" s="49">
        <v>453</v>
      </c>
      <c r="H19" s="49">
        <v>806</v>
      </c>
      <c r="I19" s="49">
        <v>43</v>
      </c>
      <c r="J19" s="48"/>
      <c r="K19" s="48"/>
    </row>
    <row r="20" spans="1:11" ht="14.1" customHeight="1">
      <c r="A20" s="183"/>
      <c r="B20" s="184"/>
      <c r="C20" s="184"/>
      <c r="D20" s="185"/>
      <c r="E20" s="49">
        <v>147</v>
      </c>
      <c r="F20" s="49">
        <v>261</v>
      </c>
      <c r="G20" s="49">
        <v>464</v>
      </c>
      <c r="H20" s="49">
        <v>825</v>
      </c>
      <c r="I20" s="49">
        <v>47</v>
      </c>
      <c r="J20" s="48"/>
      <c r="K20" s="48"/>
    </row>
    <row r="21" spans="1:11" ht="14.1" customHeight="1">
      <c r="A21" s="183"/>
      <c r="B21" s="184"/>
      <c r="C21" s="184"/>
      <c r="D21" s="185"/>
      <c r="E21" s="49">
        <v>150</v>
      </c>
      <c r="F21" s="49">
        <v>267</v>
      </c>
      <c r="G21" s="49">
        <v>475</v>
      </c>
      <c r="H21" s="49">
        <v>845</v>
      </c>
      <c r="I21" s="49">
        <v>51</v>
      </c>
      <c r="J21" s="48"/>
      <c r="K21" s="48"/>
    </row>
    <row r="22" spans="1:11" ht="14.1" customHeight="1">
      <c r="A22" s="183"/>
      <c r="B22" s="184"/>
      <c r="C22" s="184"/>
      <c r="D22" s="185"/>
      <c r="E22" s="49">
        <v>154</v>
      </c>
      <c r="F22" s="49">
        <v>274</v>
      </c>
      <c r="G22" s="49">
        <v>487</v>
      </c>
      <c r="H22" s="49">
        <v>866</v>
      </c>
      <c r="I22" s="49">
        <v>56</v>
      </c>
      <c r="J22" s="48"/>
      <c r="K22" s="48"/>
    </row>
    <row r="23" spans="1:11" ht="14.1" customHeight="1">
      <c r="A23" s="183"/>
      <c r="B23" s="184"/>
      <c r="C23" s="184"/>
      <c r="D23" s="185"/>
      <c r="E23" s="49">
        <v>158</v>
      </c>
      <c r="F23" s="49">
        <v>280</v>
      </c>
      <c r="G23" s="49">
        <v>499</v>
      </c>
      <c r="H23" s="49">
        <v>887</v>
      </c>
      <c r="I23" s="49">
        <v>62</v>
      </c>
      <c r="J23" s="48"/>
      <c r="K23" s="48"/>
    </row>
    <row r="24" spans="1:11" ht="14.1" customHeight="1">
      <c r="A24" s="183"/>
      <c r="B24" s="184"/>
      <c r="C24" s="184"/>
      <c r="D24" s="185"/>
      <c r="E24" s="49">
        <v>162</v>
      </c>
      <c r="F24" s="49">
        <v>287</v>
      </c>
      <c r="G24" s="49">
        <v>511</v>
      </c>
      <c r="H24" s="49">
        <v>909</v>
      </c>
      <c r="I24" s="49">
        <v>68</v>
      </c>
      <c r="J24" s="48"/>
      <c r="K24" s="48"/>
    </row>
    <row r="25" spans="1:11" ht="14.1" customHeight="1">
      <c r="A25" s="183"/>
      <c r="B25" s="184"/>
      <c r="C25" s="184"/>
      <c r="D25" s="185"/>
      <c r="E25" s="49">
        <v>165</v>
      </c>
      <c r="F25" s="49">
        <v>294</v>
      </c>
      <c r="G25" s="49">
        <v>523</v>
      </c>
      <c r="H25" s="49">
        <v>931</v>
      </c>
      <c r="I25" s="49">
        <v>75</v>
      </c>
      <c r="J25" s="48"/>
      <c r="K25" s="48"/>
    </row>
    <row r="26" spans="1:11" ht="14.1" customHeight="1">
      <c r="A26" s="183"/>
      <c r="B26" s="184"/>
      <c r="C26" s="184"/>
      <c r="D26" s="185"/>
      <c r="E26" s="49">
        <v>169</v>
      </c>
      <c r="F26" s="49">
        <v>301</v>
      </c>
      <c r="G26" s="49">
        <v>536</v>
      </c>
      <c r="H26" s="49">
        <v>953</v>
      </c>
      <c r="I26" s="49">
        <v>82</v>
      </c>
      <c r="J26" s="48"/>
      <c r="K26" s="48"/>
    </row>
    <row r="27" spans="1:11" ht="14.1" customHeight="1">
      <c r="A27" s="186"/>
      <c r="B27" s="187"/>
      <c r="C27" s="187"/>
      <c r="D27" s="188"/>
      <c r="E27" s="49">
        <v>174</v>
      </c>
      <c r="F27" s="49">
        <v>309</v>
      </c>
      <c r="G27" s="49">
        <v>549</v>
      </c>
      <c r="H27" s="49">
        <v>976</v>
      </c>
      <c r="I27" s="49">
        <v>91</v>
      </c>
      <c r="J27" s="48"/>
      <c r="K27" s="48"/>
    </row>
    <row r="28" spans="1:11" ht="14.1" customHeight="1">
      <c r="A28" s="48"/>
      <c r="B28" s="48"/>
      <c r="C28" s="48"/>
      <c r="D28" s="48"/>
      <c r="E28" s="48"/>
      <c r="F28" s="48"/>
      <c r="G28" s="48"/>
      <c r="H28" s="48"/>
      <c r="I28" s="48"/>
      <c r="J28" s="48"/>
      <c r="K28" s="48"/>
    </row>
    <row r="29" spans="1:11" ht="14.1" customHeight="1">
      <c r="A29" s="48"/>
      <c r="B29" s="48"/>
      <c r="C29" s="48"/>
      <c r="D29" s="48"/>
      <c r="E29" s="48"/>
      <c r="F29" s="48"/>
      <c r="G29" s="48"/>
      <c r="H29" s="48"/>
      <c r="I29" s="48"/>
      <c r="J29" s="48"/>
      <c r="K29" s="48"/>
    </row>
    <row r="30" spans="1:11" ht="14.1" customHeight="1">
      <c r="A30" s="48"/>
      <c r="B30" s="48"/>
      <c r="C30" s="48"/>
      <c r="D30" s="48"/>
      <c r="E30" s="48"/>
      <c r="F30" s="48"/>
      <c r="G30" s="48"/>
      <c r="H30" s="48"/>
      <c r="I30" s="48"/>
      <c r="J30" s="48"/>
      <c r="K30" s="48"/>
    </row>
    <row r="31" spans="1:11" ht="14.1" customHeight="1">
      <c r="A31" s="48"/>
      <c r="B31" s="48"/>
      <c r="C31" s="48"/>
      <c r="D31" s="48"/>
      <c r="E31" s="48"/>
      <c r="F31" s="48"/>
      <c r="G31" s="48"/>
      <c r="H31" s="48"/>
      <c r="I31" s="48"/>
      <c r="J31" s="48"/>
      <c r="K31" s="48"/>
    </row>
    <row r="32" spans="1:11" ht="14.1" customHeight="1">
      <c r="A32" s="48"/>
      <c r="B32" s="48"/>
      <c r="C32" s="48"/>
      <c r="D32" s="48"/>
      <c r="E32" s="48"/>
      <c r="F32" s="48"/>
      <c r="G32" s="48"/>
      <c r="H32" s="48"/>
      <c r="I32" s="48"/>
      <c r="J32" s="48"/>
      <c r="K32" s="48"/>
    </row>
    <row r="33" spans="1:11" ht="14.1" customHeight="1">
      <c r="A33" s="48"/>
      <c r="B33" s="48"/>
      <c r="C33" s="48"/>
      <c r="D33" s="48"/>
      <c r="E33" s="48"/>
      <c r="F33" s="48"/>
      <c r="G33" s="48"/>
      <c r="H33" s="48"/>
      <c r="I33" s="48"/>
      <c r="J33" s="48"/>
      <c r="K33" s="48"/>
    </row>
    <row r="34" spans="1:11" ht="14.1" customHeight="1">
      <c r="A34" s="48"/>
      <c r="B34" s="48"/>
      <c r="C34" s="48"/>
      <c r="D34" s="48"/>
      <c r="E34" s="48"/>
      <c r="F34" s="48"/>
      <c r="G34" s="48"/>
      <c r="H34" s="48"/>
      <c r="I34" s="48"/>
      <c r="J34" s="48"/>
      <c r="K34" s="48"/>
    </row>
    <row r="35" spans="1:11" ht="14.1" customHeight="1">
      <c r="A35" s="48"/>
      <c r="B35" s="48"/>
      <c r="C35" s="48"/>
      <c r="D35" s="48"/>
      <c r="E35" s="48"/>
      <c r="F35" s="48"/>
      <c r="G35" s="48"/>
      <c r="H35" s="48"/>
      <c r="I35" s="48"/>
      <c r="J35" s="48"/>
      <c r="K35" s="48"/>
    </row>
    <row r="36" spans="1:11" ht="14.1" customHeight="1">
      <c r="A36" s="48"/>
      <c r="B36" s="48"/>
      <c r="C36" s="48"/>
      <c r="D36" s="48"/>
      <c r="E36" s="48"/>
      <c r="F36" s="48"/>
      <c r="G36" s="48"/>
      <c r="H36" s="48"/>
      <c r="I36" s="48"/>
      <c r="J36" s="48"/>
      <c r="K36" s="48"/>
    </row>
    <row r="37" spans="1:11" ht="14.1" customHeight="1">
      <c r="A37" s="48"/>
      <c r="B37" s="48"/>
      <c r="C37" s="48"/>
      <c r="D37" s="48"/>
      <c r="E37" s="48"/>
      <c r="F37" s="48"/>
      <c r="G37" s="48"/>
      <c r="H37" s="48"/>
      <c r="I37" s="48"/>
      <c r="J37" s="48"/>
      <c r="K37" s="48"/>
    </row>
    <row r="38" spans="1:11" ht="14.1" customHeight="1">
      <c r="A38" s="48"/>
      <c r="B38" s="48"/>
      <c r="C38" s="48"/>
      <c r="D38" s="48"/>
      <c r="E38" s="48"/>
      <c r="F38" s="48"/>
      <c r="G38" s="48"/>
      <c r="H38" s="48"/>
      <c r="I38" s="48"/>
      <c r="J38" s="48"/>
      <c r="K38" s="48"/>
    </row>
    <row r="39" spans="1:11" ht="14.1" customHeight="1">
      <c r="A39" s="9"/>
      <c r="B39" s="9"/>
      <c r="C39" s="9"/>
      <c r="D39" s="7"/>
      <c r="E39" s="7"/>
    </row>
    <row r="40" spans="1:11" ht="14.1" customHeight="1">
      <c r="A40" s="9"/>
      <c r="B40" s="9"/>
      <c r="C40" s="9"/>
      <c r="D40" s="7"/>
      <c r="E40" s="7"/>
    </row>
    <row r="41" spans="1:11" ht="14.1" customHeight="1">
      <c r="A41" s="9"/>
      <c r="B41" s="9"/>
      <c r="C41" s="9"/>
      <c r="D41" s="7"/>
      <c r="E41" s="7"/>
    </row>
    <row r="42" spans="1:11" ht="14.1" customHeight="1">
      <c r="A42" s="9"/>
      <c r="B42" s="9"/>
      <c r="C42" s="9"/>
      <c r="D42" s="7"/>
      <c r="E42" s="7"/>
    </row>
    <row r="43" spans="1:11" ht="14.1" customHeight="1">
      <c r="A43" s="9"/>
      <c r="B43" s="9"/>
      <c r="C43" s="9"/>
      <c r="D43" s="7"/>
      <c r="E43" s="7"/>
    </row>
    <row r="44" spans="1:11" ht="14.1" customHeight="1">
      <c r="A44" s="9"/>
      <c r="B44" s="9"/>
      <c r="C44" s="9"/>
      <c r="D44" s="7"/>
      <c r="E44" s="7"/>
    </row>
    <row r="45" spans="1:11" ht="14.1" customHeight="1">
      <c r="A45" s="9"/>
      <c r="B45" s="9"/>
      <c r="C45" s="9"/>
      <c r="D45" s="7"/>
      <c r="E45" s="7"/>
    </row>
    <row r="46" spans="1:11" ht="14.1" customHeight="1">
      <c r="A46" s="9"/>
      <c r="B46" s="9"/>
      <c r="C46" s="9"/>
      <c r="D46" s="7"/>
      <c r="E46" s="7"/>
    </row>
    <row r="47" spans="1:11" ht="14.1" customHeight="1">
      <c r="A47" s="9"/>
      <c r="B47" s="9"/>
      <c r="C47" s="9"/>
      <c r="D47" s="7"/>
      <c r="E47" s="7"/>
    </row>
    <row r="48" spans="1:11" ht="14.1" customHeight="1">
      <c r="A48" s="9"/>
      <c r="B48" s="9"/>
      <c r="C48" s="9"/>
      <c r="D48" s="7"/>
      <c r="E48" s="7"/>
    </row>
    <row r="49" spans="1:8" ht="14.1" customHeight="1">
      <c r="A49" s="9"/>
      <c r="B49" s="9"/>
      <c r="C49" s="9"/>
      <c r="D49" s="7"/>
      <c r="E49" s="7"/>
    </row>
    <row r="50" spans="1:8" ht="14.1" customHeight="1">
      <c r="A50" s="9"/>
      <c r="B50" s="9"/>
      <c r="C50" s="9"/>
      <c r="D50" s="7"/>
      <c r="E50" s="7"/>
    </row>
    <row r="51" spans="1:8" ht="14.1" customHeight="1">
      <c r="A51" s="9"/>
      <c r="B51" s="9"/>
      <c r="C51" s="9"/>
      <c r="D51" s="7"/>
      <c r="E51" s="7"/>
    </row>
    <row r="52" spans="1:8" ht="14.1" customHeight="1">
      <c r="A52" s="9"/>
      <c r="B52" s="9"/>
      <c r="C52" s="9"/>
      <c r="D52" s="7"/>
      <c r="E52" s="7"/>
    </row>
    <row r="53" spans="1:8" ht="14.1" customHeight="1">
      <c r="A53" s="9"/>
      <c r="B53" s="9"/>
      <c r="C53" s="9"/>
      <c r="D53" s="7"/>
      <c r="E53" s="7"/>
    </row>
    <row r="54" spans="1:8" ht="14.1" customHeight="1">
      <c r="A54" s="9"/>
      <c r="B54" s="9"/>
      <c r="C54" s="9"/>
      <c r="D54" s="7"/>
      <c r="E54" s="7"/>
    </row>
    <row r="55" spans="1:8" ht="14.1" customHeight="1">
      <c r="A55" s="9"/>
      <c r="B55" s="9"/>
      <c r="C55" s="9"/>
      <c r="D55" s="7"/>
      <c r="E55" s="7"/>
    </row>
    <row r="56" spans="1:8" ht="14.1" customHeight="1">
      <c r="A56" s="9"/>
      <c r="B56" s="9"/>
      <c r="C56" s="9"/>
      <c r="D56" s="7"/>
      <c r="E56" s="7"/>
    </row>
    <row r="57" spans="1:8" ht="14.1" customHeight="1">
      <c r="A57" s="7"/>
      <c r="B57" s="7"/>
      <c r="C57" s="7"/>
      <c r="D57" s="7"/>
      <c r="E57" s="7"/>
    </row>
    <row r="58" spans="1:8" ht="14.1" customHeight="1">
      <c r="A58" s="8"/>
      <c r="B58" s="7"/>
      <c r="C58" s="7"/>
      <c r="D58" s="7"/>
      <c r="E58" s="7"/>
    </row>
    <row r="59" spans="1:8" ht="14.1" customHeight="1">
      <c r="A59" s="189"/>
      <c r="B59" s="189"/>
      <c r="C59" s="189"/>
      <c r="D59" s="189"/>
      <c r="E59" s="189"/>
      <c r="F59" s="189"/>
      <c r="G59" s="189"/>
      <c r="H59" s="189"/>
    </row>
    <row r="60" spans="1:8" ht="14.1" customHeight="1">
      <c r="A60" s="189"/>
      <c r="B60" s="189"/>
      <c r="C60" s="189"/>
      <c r="D60" s="189"/>
      <c r="E60" s="189"/>
      <c r="F60" s="189"/>
      <c r="G60" s="189"/>
      <c r="H60" s="189"/>
    </row>
    <row r="61" spans="1:8">
      <c r="A61" s="189"/>
      <c r="B61" s="189"/>
      <c r="C61" s="189"/>
      <c r="D61" s="189"/>
      <c r="E61" s="189"/>
      <c r="F61" s="189"/>
      <c r="G61" s="189"/>
      <c r="H61" s="189"/>
    </row>
    <row r="62" spans="1:8">
      <c r="A62" s="189"/>
      <c r="B62" s="189"/>
      <c r="C62" s="189"/>
      <c r="D62" s="189"/>
      <c r="E62" s="189"/>
      <c r="F62" s="189"/>
      <c r="G62" s="189"/>
      <c r="H62" s="189"/>
    </row>
    <row r="63" spans="1:8">
      <c r="A63" s="189"/>
      <c r="B63" s="189"/>
      <c r="C63" s="189"/>
      <c r="D63" s="189"/>
      <c r="E63" s="189"/>
      <c r="F63" s="189"/>
      <c r="G63" s="189"/>
      <c r="H63" s="189"/>
    </row>
  </sheetData>
  <mergeCells count="2">
    <mergeCell ref="A3:D27"/>
    <mergeCell ref="A59:H63"/>
  </mergeCells>
  <pageMargins left="0.7" right="0.7" top="0.75" bottom="0.75" header="0.3" footer="0.3"/>
  <pageSetup scale="80" orientation="portrait" r:id="rId1"/>
  <headerFooter>
    <oddHeader>&amp;L&amp;G</oddHeader>
    <oddFooter>&amp;L&amp;D&amp;C&amp;G&amp;R&amp;N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Calculations</vt:lpstr>
      <vt:lpstr>Primary MOSFET</vt:lpstr>
      <vt:lpstr>RCD Snubber</vt:lpstr>
      <vt:lpstr>Standard R and C Values</vt:lpstr>
      <vt:lpstr>'Standard R and C Values'!Print_Area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Sonick Yang</dc:creator>
  <cp:lastModifiedBy>Chris Richardson</cp:lastModifiedBy>
  <dcterms:created xsi:type="dcterms:W3CDTF">2019-12-25T06:18:03Z</dcterms:created>
  <dcterms:modified xsi:type="dcterms:W3CDTF">2025-04-09T17:28:36Z</dcterms:modified>
</cp:coreProperties>
</file>